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cc365-my.sharepoint.com/personal/jarunee_occ_co_th/Documents/u206212/3.SET/OCC เอกสารยื่น SET/2026/ไตรมาส2.2026/งบการเงิน T/"/>
    </mc:Choice>
  </mc:AlternateContent>
  <xr:revisionPtr revIDLastSave="23" documentId="13_ncr:1_{71C8B6B1-9A31-41C7-8805-F935741BB203}" xr6:coauthVersionLast="47" xr6:coauthVersionMax="47" xr10:uidLastSave="{217F5941-091D-45CE-87C7-A8CCAF23162D}"/>
  <bookViews>
    <workbookView xWindow="-120" yWindow="-120" windowWidth="29040" windowHeight="15720" tabRatio="820" activeTab="2" xr2:uid="{01A8CAB2-2130-43EF-A441-07CC0F6FE60D}"/>
  </bookViews>
  <sheets>
    <sheet name="งบฐานะการเงิน" sheetId="1" r:id="rId1"/>
    <sheet name="งบกำไรขาดทุน 3 เดือน" sheetId="31" r:id="rId2"/>
    <sheet name="งบกำไรขาดทุน  6 เดือน" sheetId="34" r:id="rId3"/>
    <sheet name="งบแสดงการเปลี่ยนแปลงเฉพาะ " sheetId="33" r:id="rId4"/>
    <sheet name="กระแสเงินสด" sheetId="32" r:id="rId5"/>
  </sheets>
  <definedNames>
    <definedName name="_xlnm.Print_Area" localSheetId="4">กระแสเงินสด!$A$1:$I$90</definedName>
    <definedName name="_xlnm.Print_Area" localSheetId="3">'งบแสดงการเปลี่ยนแปลงเฉพาะ '!$A$1:$R$36</definedName>
    <definedName name="_xlnm.Print_Area" localSheetId="2">'งบกำไรขาดทุน  6 เดือน'!$A$1:$K$77</definedName>
    <definedName name="_xlnm.Print_Area" localSheetId="1">'งบกำไรขาดทุน 3 เดือน'!$A$1:$K$77</definedName>
    <definedName name="_xlnm.Print_Area" localSheetId="0">งบฐานะการเงิน!$A$1:$K$75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0" i="33" l="1"/>
  <c r="Q31" i="33" s="1"/>
  <c r="O31" i="33"/>
  <c r="K60" i="34"/>
  <c r="I67" i="1"/>
  <c r="E22" i="33"/>
  <c r="G22" i="33"/>
  <c r="I22" i="33"/>
  <c r="K22" i="33"/>
  <c r="O22" i="33"/>
  <c r="O21" i="33"/>
  <c r="O30" i="33"/>
  <c r="M31" i="33"/>
  <c r="K31" i="33"/>
  <c r="I31" i="33"/>
  <c r="G31" i="33"/>
  <c r="E31" i="33"/>
  <c r="Q29" i="33"/>
  <c r="Q28" i="33"/>
  <c r="Q26" i="33"/>
  <c r="Q24" i="33"/>
  <c r="O20" i="33"/>
  <c r="Q20" i="33"/>
  <c r="Q17" i="33"/>
  <c r="O14" i="33"/>
  <c r="I59" i="32"/>
  <c r="G59" i="32"/>
  <c r="G12" i="32"/>
  <c r="G11" i="32"/>
  <c r="O29" i="33"/>
  <c r="I9" i="32"/>
  <c r="K19" i="34"/>
  <c r="G63" i="32"/>
  <c r="I63" i="32"/>
  <c r="I55" i="34"/>
  <c r="K55" i="34"/>
  <c r="I19" i="34"/>
  <c r="K14" i="34"/>
  <c r="I14" i="34"/>
  <c r="K67" i="1"/>
  <c r="K66" i="1"/>
  <c r="E30" i="33"/>
  <c r="I55" i="31"/>
  <c r="K55" i="31"/>
  <c r="K19" i="31"/>
  <c r="I7" i="32"/>
  <c r="I52" i="32" s="1"/>
  <c r="A48" i="32"/>
  <c r="A1" i="33"/>
  <c r="I53" i="1"/>
  <c r="K53" i="1"/>
  <c r="I49" i="1"/>
  <c r="K49" i="1"/>
  <c r="K54" i="1" s="1"/>
  <c r="K26" i="1"/>
  <c r="I26" i="1"/>
  <c r="I16" i="1"/>
  <c r="H12" i="32"/>
  <c r="H35" i="32" s="1"/>
  <c r="J12" i="32"/>
  <c r="H11" i="32"/>
  <c r="J11" i="32"/>
  <c r="H9" i="32"/>
  <c r="K16" i="1"/>
  <c r="K27" i="1" s="1"/>
  <c r="I19" i="31"/>
  <c r="K14" i="31"/>
  <c r="I14" i="31"/>
  <c r="K65" i="1"/>
  <c r="K64" i="1"/>
  <c r="K68" i="1" s="1"/>
  <c r="Q15" i="33"/>
  <c r="K42" i="1"/>
  <c r="N69" i="1"/>
  <c r="K21" i="33"/>
  <c r="I21" i="33"/>
  <c r="G21" i="33"/>
  <c r="E21" i="33"/>
  <c r="A1" i="32"/>
  <c r="A46" i="32" s="1"/>
  <c r="G7" i="32"/>
  <c r="G52" i="32" s="1"/>
  <c r="H52" i="32"/>
  <c r="G30" i="33"/>
  <c r="I30" i="33"/>
  <c r="K30" i="33"/>
  <c r="A37" i="1"/>
  <c r="A1" i="34" s="1"/>
  <c r="A42" i="34" s="1"/>
  <c r="A1" i="31"/>
  <c r="A42" i="31" s="1"/>
  <c r="A39" i="1"/>
  <c r="I42" i="1"/>
  <c r="I24" i="32"/>
  <c r="I33" i="32" s="1"/>
  <c r="I36" i="32" s="1"/>
  <c r="K69" i="1" l="1"/>
  <c r="Q69" i="1" s="1"/>
  <c r="I64" i="1"/>
  <c r="I20" i="31"/>
  <c r="I23" i="31" s="1"/>
  <c r="I25" i="31" s="1"/>
  <c r="K20" i="31"/>
  <c r="K23" i="31" s="1"/>
  <c r="K25" i="31" s="1"/>
  <c r="I64" i="32"/>
  <c r="I66" i="32" s="1"/>
  <c r="I65" i="1"/>
  <c r="I20" i="34"/>
  <c r="I23" i="34" s="1"/>
  <c r="I25" i="34" s="1"/>
  <c r="K20" i="34"/>
  <c r="K23" i="34" s="1"/>
  <c r="K25" i="34" s="1"/>
  <c r="M28" i="33" s="1"/>
  <c r="I54" i="1"/>
  <c r="I27" i="1"/>
  <c r="M19" i="33" l="1"/>
  <c r="Q19" i="33" s="1"/>
  <c r="Q21" i="33" s="1"/>
  <c r="Q22" i="33" s="1"/>
  <c r="I60" i="34"/>
  <c r="G9" i="32"/>
  <c r="G24" i="32" s="1"/>
  <c r="G33" i="32" s="1"/>
  <c r="G36" i="32" s="1"/>
  <c r="G64" i="32" s="1"/>
  <c r="G66" i="32" s="1"/>
  <c r="I57" i="31"/>
  <c r="I60" i="31"/>
  <c r="K57" i="31"/>
  <c r="K60" i="31"/>
  <c r="M21" i="33"/>
  <c r="M22" i="33" s="1"/>
  <c r="I66" i="1" s="1"/>
  <c r="M30" i="33"/>
  <c r="I57" i="34"/>
  <c r="K57" i="34"/>
  <c r="I68" i="1" l="1"/>
  <c r="I69" i="1" s="1"/>
  <c r="P69" i="1" s="1"/>
</calcChain>
</file>

<file path=xl/sharedStrings.xml><?xml version="1.0" encoding="utf-8"?>
<sst xmlns="http://schemas.openxmlformats.org/spreadsheetml/2006/main" count="272" uniqueCount="182">
  <si>
    <t>สินค้าคงเหลือ</t>
  </si>
  <si>
    <t xml:space="preserve">             จัดสรรแล้ว</t>
  </si>
  <si>
    <t xml:space="preserve">             ยังไม่ได้จัดสรร</t>
  </si>
  <si>
    <t>ส่วนเกิน</t>
  </si>
  <si>
    <t>และชำระแล้ว</t>
  </si>
  <si>
    <t>มูลค่าหุ้น</t>
  </si>
  <si>
    <t xml:space="preserve">                 รวมสินทรัพย์หมุนเวียน</t>
  </si>
  <si>
    <t xml:space="preserve">                รวมสินทรัพย์ไม่หมุนเวียน</t>
  </si>
  <si>
    <t xml:space="preserve">                รวมหนี้สินหมุนเวียน</t>
  </si>
  <si>
    <t xml:space="preserve">                รวมหนี้สินไม่หมุนเวียน</t>
  </si>
  <si>
    <t>สินทรัพย์</t>
  </si>
  <si>
    <t>หมายเหตุ</t>
  </si>
  <si>
    <t>สินทรัพย์หมุนเวียน</t>
  </si>
  <si>
    <t xml:space="preserve">        เงินสดและรายการเทียบเท่าเงินสด</t>
  </si>
  <si>
    <t>สินทรัพย์ไม่หมุนเวียน</t>
  </si>
  <si>
    <t xml:space="preserve">        สินทรัพย์ไม่หมุนเวียนอื่น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</si>
  <si>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</si>
  <si>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</si>
  <si>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</si>
  <si>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</si>
  <si>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 xml:space="preserve">        ทุนเรือนหุ้น</t>
  </si>
  <si>
    <t>ทุนจดทะเบียน</t>
  </si>
  <si>
    <t xml:space="preserve">        ส่วนเกินมูลค่าหุ้น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</si>
  <si>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</si>
  <si>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</si>
  <si>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</si>
  <si>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</si>
  <si>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</si>
  <si>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หนี้สินและส่วนของผู้ถือหุ้น</t>
  </si>
  <si>
    <t>ส่วนของผู้ถือหุ้น</t>
  </si>
  <si>
    <t xml:space="preserve">                รวมส่วนของผู้ถือหุ้น</t>
  </si>
  <si>
    <t>รวมหนี้สินและส่วนของผู้ถือหุ้น</t>
  </si>
  <si>
    <t xml:space="preserve">        สินค้าคงเหลือ</t>
  </si>
  <si>
    <t>งบกำไรขาดทุนเบ็ดเสร็จ</t>
  </si>
  <si>
    <t xml:space="preserve">        สินทรัพย์ภาษีเงินได้รอการตัดบัญชี</t>
  </si>
  <si>
    <t>สินทรัพย์ไม่หมุนเวียนอื่น</t>
  </si>
  <si>
    <t xml:space="preserve">        อสังหาริมทรัพย์เพื่อการลงทุน</t>
  </si>
  <si>
    <t xml:space="preserve">        กำไรสะสม</t>
  </si>
  <si>
    <t xml:space="preserve">                 หุ้นสามัญ 60,000,000 หุ้น มูลค่าหุ้นละ 1 บาท </t>
  </si>
  <si>
    <t xml:space="preserve">                 หุ้นสามัญ 80,000,000 หุ้น มูลค่าหุ้นละ 1 บาท </t>
  </si>
  <si>
    <t>กำไรสะสม</t>
  </si>
  <si>
    <t>องค์ประกอบอื่นของ</t>
  </si>
  <si>
    <t>รวมส่วนของ</t>
  </si>
  <si>
    <t>ผู้ถือหุ้น</t>
  </si>
  <si>
    <t xml:space="preserve">        อาคารและอุปกรณ์</t>
  </si>
  <si>
    <t>ค่าเสื่อมราคาและค่าตัดจำหน่าย</t>
  </si>
  <si>
    <t>สินทรัพย์หมุนเวียนอื่น</t>
  </si>
  <si>
    <t xml:space="preserve">         องค์ประกอบอื่นของส่วนของผู้ถือหุ้น</t>
  </si>
  <si>
    <t>ขาดทุนจากการปรับราคาสินค้าคงเหลือ</t>
  </si>
  <si>
    <t>จ่ายผลประโยชน์พนักงาน</t>
  </si>
  <si>
    <t xml:space="preserve">        สินทรัพย์หมุนเวียนอื่น</t>
  </si>
  <si>
    <t>ต้นทุนทางการเงิน</t>
  </si>
  <si>
    <t>ต้นทุนในการจัดจำหน่าย</t>
  </si>
  <si>
    <t>ทุนที่ออกและชำระแล้ว</t>
  </si>
  <si>
    <t>ทุนที่ออก</t>
  </si>
  <si>
    <t xml:space="preserve">        ลูกหนี้การค้าและลูกหนี้หมุนเวียนอื่น</t>
  </si>
  <si>
    <t xml:space="preserve">        สินทรัพย์ไม่มีตัวตนอื่น</t>
  </si>
  <si>
    <t xml:space="preserve">        เจ้าหนี้การค้าและเจ้าหนี้หมุนเวียนอื่น</t>
  </si>
  <si>
    <t xml:space="preserve">        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</si>
  <si>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</si>
  <si>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</si>
  <si>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การเปลี่ยนแปลงในส่วนของผู้ถือหุ้น</t>
  </si>
  <si>
    <t xml:space="preserve"> </t>
  </si>
  <si>
    <t>รายได้อื่น</t>
  </si>
  <si>
    <t xml:space="preserve">                  ทุนสำรองตามกฎหมาย</t>
  </si>
  <si>
    <t xml:space="preserve">                  ทุนสำรองอื่น</t>
  </si>
  <si>
    <t>จัดสรรแล้ว</t>
  </si>
  <si>
    <t>ทุนสำรอง</t>
  </si>
  <si>
    <t>ตามกฎหมาย</t>
  </si>
  <si>
    <t>ทุนสำรองอื่น</t>
  </si>
  <si>
    <t>ค่าใช้จ่ายจากการบริจาคสินค้าและสวัสดิการ</t>
  </si>
  <si>
    <t xml:space="preserve">        ประมาณการหนี้สินหมุนเวียนอื่น</t>
  </si>
  <si>
    <t>กระแสเงินสดจากกิจกรรมจัดหาเงิน</t>
  </si>
  <si>
    <t xml:space="preserve">        สินทรัพย์ทางการเงินหมุนเวียนอื่น</t>
  </si>
  <si>
    <t xml:space="preserve">        สินทรัพย์สิทธิการใช้</t>
  </si>
  <si>
    <t xml:space="preserve">        ส่วนของหนี้สินตามสัญญาเช่าที่ถึงกำหนดชำระภายในหนึ่งปี</t>
  </si>
  <si>
    <t xml:space="preserve">        หนี้สินตามสัญญาเช่า</t>
  </si>
  <si>
    <t>รายได้</t>
  </si>
  <si>
    <t>รายได้ทางการเงิน</t>
  </si>
  <si>
    <t>รายการที่จะไม่ถูกจัดประเภทใหม่ไว้ในกำไรหรือขาดทุนในภายหลัง:</t>
  </si>
  <si>
    <t>ประมาณการหนี้สินผลประโยชน์พนักงาน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</si>
  <si>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</si>
  <si>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</si>
  <si>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</si>
  <si>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เงินสดจ่ายเพื่อซื้ออาคารและอุปกรณ์</t>
  </si>
  <si>
    <t>เงินสดจ่ายเพื่อซื้อสินทรัพย์ไม่มีตัวตนอื่น</t>
  </si>
  <si>
    <t>เงินสดจ่ายชำระหนี้สินตามสัญญาเช่า</t>
  </si>
  <si>
    <t>ปรับรายการที่กระทบกำไร(ขาดทุน)เป็นเงินสดรับ(จ่าย)</t>
  </si>
  <si>
    <t xml:space="preserve">        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</si>
  <si>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</si>
  <si>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>ประมาณการหนี้สินหมุนเวียนอื่น</t>
  </si>
  <si>
    <t xml:space="preserve">จำนวนหุ้นสามัญที่ออกจำหน่ายแล้ว </t>
  </si>
  <si>
    <t>- 2 -</t>
  </si>
  <si>
    <t>กำไร(ขาดทุน)เบ็ดเสร็จอื่น</t>
  </si>
  <si>
    <t>เงินสดรับ(ใช้ไป)จากการดำเนินงาน</t>
  </si>
  <si>
    <t>กระแสเงินสดสุทธิได้มา(ใช้ไป)จากกิจกรรมดำเนินงาน</t>
  </si>
  <si>
    <t>กระแสเงินสดสุทธิได้มาจาก(ใช้ไป)จากกิจกรรมลงทุน</t>
  </si>
  <si>
    <t>กระแสเงินสดสุทธิ(ใช้ไป)จากกิจกรรมจัดหาเงิน</t>
  </si>
  <si>
    <t>หนี้สูญและขาดทุนด้านเครดิตที่คาดว่าจะเกิดขึ้น (กลับรายการ)</t>
  </si>
  <si>
    <t>(หน่วย : พันบาท)</t>
  </si>
  <si>
    <t>รายได้(ค่าใช้จ่าย)ภาษีเงินได้</t>
  </si>
  <si>
    <t>เงินสดและรายการเทียบเท่าเงินสดเพิ่มขึ้น(ลดลง)สุทธิ</t>
  </si>
  <si>
    <t>เงินปันผลรับ</t>
  </si>
  <si>
    <t>กำไรก่อนการเปลี่ยนแปลงในสินทรัพย์และหนี้สินดำเนินงาน</t>
  </si>
  <si>
    <t>งบฐานะการเงิน</t>
  </si>
  <si>
    <t xml:space="preserve"> งบฐานะการเงิน (ต่อ)</t>
  </si>
  <si>
    <t xml:space="preserve">        เงินให้กู้ยืมระยะสั้น</t>
  </si>
  <si>
    <t>รายได้จากการขายและการให้บริการ</t>
  </si>
  <si>
    <t>รวมรายได้</t>
  </si>
  <si>
    <t>ค่าใช้จ่าย</t>
  </si>
  <si>
    <t>ต้นทุนขายและต้นทุนบริการ</t>
  </si>
  <si>
    <t>รวมค่าใช้จ่าย</t>
  </si>
  <si>
    <t>31 ธันวาคม 2568</t>
  </si>
  <si>
    <t>2568</t>
  </si>
  <si>
    <t xml:space="preserve">บริษัท  โอ ซี ซี  จำกัด  (มหาชน)  </t>
  </si>
  <si>
    <t>งบการเปลี่ยนแปลงส่วนของผู้ถือหุ้น</t>
  </si>
  <si>
    <t>ยอดคงเหลือ ณ วันที่ 1 มกราคม 2568</t>
  </si>
  <si>
    <t>21</t>
  </si>
  <si>
    <t>ขาดทุนด้านเครดิตที่คาดว่าจะเกิดขึ้นจากเงินให้กู้ยืมระยะสั้น</t>
  </si>
  <si>
    <t>ขาดทุนเบ็ดเสร็จอื่น</t>
  </si>
  <si>
    <t>กำไรจากกิจกรรมดำเนินงาน</t>
  </si>
  <si>
    <t>กำไรก่อนภาษีเงินได้</t>
  </si>
  <si>
    <t>จัดสรร</t>
  </si>
  <si>
    <t>ยังไม่ได้</t>
  </si>
  <si>
    <t>เบ็ดเสร็จอื่น</t>
  </si>
  <si>
    <t>ผ่านกำไรขาดทุน</t>
  </si>
  <si>
    <t>ผลกำไร(ขาดทุน)จาก</t>
  </si>
  <si>
    <t>เงินลงทุนในตราสารทุน</t>
  </si>
  <si>
    <t>ด้วยมูลค่ายุติธรรม</t>
  </si>
  <si>
    <t>ที่กำหนดให้วัดมูลค่า</t>
  </si>
  <si>
    <t>ผลกำไร(ขาดทุน)จากเงินลงทุนในตราสารทุนที่กำหนดให้วัด</t>
  </si>
  <si>
    <t>2569</t>
  </si>
  <si>
    <t xml:space="preserve">     มูลค่าด้วยมูลค่ายุติธรรมผ่านกำไรขาดทุนเบ็ดเสร็จอื่น</t>
  </si>
  <si>
    <t>ภาษีเงินได้ของรายการที่ไม่ถูกจัดประเภทใหม่ไว้ในกำไรหรือขาดทุนในภายหลัง</t>
  </si>
  <si>
    <t>ยอดคงเหลือ ณ วันที่ 1 มกราคม 2569</t>
  </si>
  <si>
    <t>กำไร(ขาดทุน)เบ็ดเสร็จรวมสำหรับงวด</t>
  </si>
  <si>
    <t>กำไรสำหรับงวด</t>
  </si>
  <si>
    <t>รวมกำไร(ขาดทุน)เบ็ดเสร็จสำหรับงวด</t>
  </si>
  <si>
    <t>กำไร(ขาดทุน)เบ็ดเสร็จอื่นสำหรับงวด-สุทธิจากภาษี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</si>
  <si>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</si>
  <si>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</si>
  <si>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(ยังไม่ได้ตรวจสอบ/สอบทานแล้ว)</t>
  </si>
  <si>
    <t>(ตรวจสอบแล้ว)</t>
  </si>
  <si>
    <t>(ยังไม่ได้ตรวจสอบ</t>
  </si>
  <si>
    <t>/สอบทานแล้ว)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</si>
  <si>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</si>
  <si>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        ค่าความนิยม</t>
  </si>
  <si>
    <t>เงินสดจ่ายซื้อธุรกิจ</t>
  </si>
  <si>
    <t>ลงชื่อ............................................................................................................................................กรรมการ</t>
  </si>
  <si>
    <t xml:space="preserve">       กำไรต่อหุ้นขั้นพื้นฐาน</t>
  </si>
  <si>
    <t>กำไรต่อหุ้น (บาท)</t>
  </si>
  <si>
    <t>กำไรเบ็ดเสร็จรวมสำหรับงวด</t>
  </si>
  <si>
    <t>กำไรเบ็ดเสร็จอื่น</t>
  </si>
  <si>
    <t xml:space="preserve">        (                                                                                                             )</t>
  </si>
  <si>
    <t>(กำไร) ขาดทุนจากการปรับปรุงค่าเผื่อมูลค่าสินค้า</t>
  </si>
  <si>
    <t>ณ  วันที่ 30 มิถุนายน 2569</t>
  </si>
  <si>
    <t>30 มิถุนายน 2569</t>
  </si>
  <si>
    <t>สำหรับงวดสามเดือน สิ้นสุดวันที่ 30 มิถุนายน 2569</t>
  </si>
  <si>
    <t>สำหรับงวดหกเดือน 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</si>
  <si>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</si>
  <si>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</si>
  <si>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เงินปันผลจ่าย</t>
  </si>
  <si>
    <t>(รายได้)ค่าใช้จ่ายภาษีเงินได้</t>
  </si>
  <si>
    <t>กำไรจากการรับหุ้นปันผล</t>
  </si>
  <si>
    <t>กำไรจากการจำหน่ายสินทรัพย์ทางการเงินหมุนเวียนอื่น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</si>
  <si>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</si>
  <si>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กำไรจากการจำหน่ายสินทรัพย์ทางการงินหมุนเวียนอื่น</t>
  </si>
  <si>
    <t xml:space="preserve">                               (                                                                    )</t>
  </si>
  <si>
    <t xml:space="preserve"> (                                                                    )</t>
  </si>
  <si>
    <t xml:space="preserve">                     </t>
  </si>
  <si>
    <t xml:space="preserve"> (                                                                              )</t>
  </si>
  <si>
    <t xml:space="preserve">  (                                                                    )</t>
  </si>
  <si>
    <t>กำไรจากการวัดมูลค่ายุติธรรมของสินทรัพย์ทางการเงินหมุนเวียนอื่น</t>
  </si>
  <si>
    <t>กำไรจากสินทรัพย์ทางการเงินหมุนเวียนอื่นที่ยังไม่เกิดขึ้น</t>
  </si>
  <si>
    <t>ขาดทุนจากการตัดจำหน่ายสินทรัพย์</t>
  </si>
  <si>
    <t xml:space="preserve">    ลงชื่อ.............................................................................................กรรมการ</t>
  </si>
  <si>
    <t xml:space="preserve">     ลงชื่อ.............................................................................................กรรมการ</t>
  </si>
  <si>
    <t>ลงชื่อ..................................................................................กรรมการ</t>
  </si>
  <si>
    <t>ลงชื่อ..............................................................................กรรมการ</t>
  </si>
  <si>
    <t>ลงชื่อ...............................................................................................กรรมการ</t>
  </si>
  <si>
    <t>ลงชื่อ..............................................................................................กรรมการ</t>
  </si>
  <si>
    <t>ลงชื่อ....................................................................................กรรมการ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</si>
</sst>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 * #,##0_ ;_ * \-#,##0_ ;_ * &quot;-&quot;??_ ;_ @_ "/>
    <numFmt numFmtId="166" formatCode="[$-107041E]d\ mmmm\ yyyy;@"/>
    <numFmt numFmtId="167" formatCode="#,##0.00_ ;\-#,##0.00\ "/>
    <numFmt numFmtId="168" formatCode="General_)"/>
    <numFmt numFmtId="169" formatCode="#,##0.00;\(#,##0.00\)"/>
    <numFmt numFmtId="170" formatCode="#,##0.00_);[Blue]\(#,##0.00\)"/>
    <numFmt numFmtId="171" formatCode="#,##0.00\ \ ;\(#,##0.00\)"/>
    <numFmt numFmtId="172" formatCode="#,##0.00;[Black]\(#,##0.00\)"/>
    <numFmt numFmtId="173" formatCode="dd\ mm\ yy"/>
    <numFmt numFmtId="174" formatCode="#,##0\ &quot;DM&quot;;[Red]\-#,##0\ &quot;DM&quot;"/>
    <numFmt numFmtId="175" formatCode="#,##0.00\ &quot;DM&quot;;[Red]\-#,##0.00\ &quot;DM&quot;"/>
    <numFmt numFmtId="176" formatCode="#,##0;[Black]\(#,##0\)"/>
    <numFmt numFmtId="177" formatCode="_(* #,##0_);_(* \(#,##0\);_(* &quot;-&quot;??_);_(@_)"/>
    <numFmt numFmtId="178" formatCode="#,##0_ ;\(#,##0\)"/>
    <numFmt numFmtId="179" formatCode="#,##0;\(#,##0\)"/>
    <numFmt numFmtId="180" formatCode="#,##0\ ;\ \ \(#,##0\)"/>
    <numFmt numFmtId="181" formatCode="[$-1070000]d/m/yy;@"/>
    <numFmt numFmtId="182" formatCode="_-* #,##0.00_-;\-* #,##0.00_-;_-* \-??_-;_-@_-"/>
    <numFmt numFmtId="183" formatCode="_-* #,##0_-;\-* #,##0_-;_-* &quot;-&quot;??_-;_-@_-"/>
    <numFmt numFmtId="184" formatCode="#,##0\ ;\(#,##0\)"/>
    <numFmt numFmtId="185" formatCode="_(* #,##0.0000_);_(* \(#,##0.0000\);_(* &quot;-&quot;??_);_(@_)"/>
  </numFmts>
  <fonts count="23">
    <font>
      <sz val="10"/>
      <name val="Arial"/>
    </font>
    <font>
      <sz val="10"/>
      <name val="Arial"/>
      <family val="2"/>
    </font>
    <font>
      <sz val="14"/>
      <name val="BrowalliaUPC"/>
      <family val="2"/>
      <charset val="222"/>
    </font>
    <font>
      <sz val="16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Courier"/>
      <family val="3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TF Srivichai"/>
    </font>
    <font>
      <b/>
      <sz val="14"/>
      <name val="TF Srivichai"/>
    </font>
    <font>
      <sz val="14"/>
      <color indexed="10"/>
      <name val="TF Srivichai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  <charset val="222"/>
    </font>
    <font>
      <sz val="14"/>
      <color rgb="FFFF0000"/>
      <name val="TF Srivicha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55">
    <xf numFmtId="0" fontId="0" fillId="0" borderId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181" fontId="5" fillId="0" borderId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39" fontId="4" fillId="0" borderId="0"/>
    <xf numFmtId="39" fontId="4" fillId="0" borderId="0"/>
    <xf numFmtId="39" fontId="7" fillId="0" borderId="0"/>
    <xf numFmtId="39" fontId="4" fillId="0" borderId="0"/>
  </cellStyleXfs>
  <cellXfs count="157">
    <xf numFmtId="0" fontId="0" fillId="0" borderId="0" xfId="0"/>
    <xf numFmtId="0" fontId="16" fillId="0" borderId="0" xfId="633" applyFont="1" applyAlignment="1">
      <alignment horizontal="center"/>
    </xf>
    <xf numFmtId="0" fontId="16" fillId="0" borderId="0" xfId="633" applyFont="1"/>
    <xf numFmtId="39" fontId="16" fillId="0" borderId="0" xfId="751" applyFont="1"/>
    <xf numFmtId="164" fontId="16" fillId="0" borderId="0" xfId="433" applyFont="1" applyFill="1" applyBorder="1"/>
    <xf numFmtId="172" fontId="16" fillId="0" borderId="0" xfId="433" applyNumberFormat="1" applyFont="1" applyFill="1" applyBorder="1" applyAlignment="1"/>
    <xf numFmtId="164" fontId="17" fillId="0" borderId="0" xfId="433" applyFont="1" applyFill="1" applyBorder="1" applyAlignment="1">
      <alignment horizontal="right"/>
    </xf>
    <xf numFmtId="165" fontId="16" fillId="0" borderId="0" xfId="633" applyNumberFormat="1" applyFont="1"/>
    <xf numFmtId="1" fontId="16" fillId="0" borderId="0" xfId="633" applyNumberFormat="1" applyFont="1"/>
    <xf numFmtId="0" fontId="16" fillId="0" borderId="0" xfId="433" applyNumberFormat="1" applyFont="1" applyFill="1" applyBorder="1" applyAlignment="1">
      <alignment horizontal="center"/>
    </xf>
    <xf numFmtId="15" fontId="16" fillId="0" borderId="0" xfId="433" quotePrefix="1" applyNumberFormat="1" applyFont="1" applyFill="1" applyBorder="1" applyAlignment="1">
      <alignment horizontal="center"/>
    </xf>
    <xf numFmtId="166" fontId="16" fillId="0" borderId="0" xfId="433" applyNumberFormat="1" applyFont="1" applyFill="1" applyBorder="1" applyAlignment="1"/>
    <xf numFmtId="164" fontId="16" fillId="0" borderId="0" xfId="433" applyFont="1" applyFill="1" applyBorder="1" applyAlignment="1">
      <alignment horizontal="center"/>
    </xf>
    <xf numFmtId="165" fontId="18" fillId="0" borderId="0" xfId="633" applyNumberFormat="1" applyFont="1"/>
    <xf numFmtId="177" fontId="16" fillId="0" borderId="0" xfId="1" applyNumberFormat="1" applyFont="1" applyFill="1"/>
    <xf numFmtId="177" fontId="16" fillId="0" borderId="0" xfId="1" applyNumberFormat="1" applyFont="1" applyFill="1" applyBorder="1"/>
    <xf numFmtId="176" fontId="16" fillId="0" borderId="0" xfId="633" applyNumberFormat="1" applyFont="1"/>
    <xf numFmtId="172" fontId="16" fillId="0" borderId="0" xfId="633" applyNumberFormat="1" applyFont="1"/>
    <xf numFmtId="177" fontId="16" fillId="0" borderId="0" xfId="633" applyNumberFormat="1" applyFont="1"/>
    <xf numFmtId="177" fontId="18" fillId="0" borderId="0" xfId="1" applyNumberFormat="1" applyFont="1" applyFill="1" applyBorder="1"/>
    <xf numFmtId="177" fontId="16" fillId="0" borderId="1" xfId="1" applyNumberFormat="1" applyFont="1" applyFill="1" applyBorder="1"/>
    <xf numFmtId="177" fontId="16" fillId="0" borderId="2" xfId="1" applyNumberFormat="1" applyFont="1" applyFill="1" applyBorder="1"/>
    <xf numFmtId="176" fontId="16" fillId="0" borderId="0" xfId="1" applyNumberFormat="1" applyFont="1" applyFill="1" applyBorder="1"/>
    <xf numFmtId="43" fontId="16" fillId="0" borderId="0" xfId="1" applyFont="1" applyFill="1"/>
    <xf numFmtId="164" fontId="16" fillId="0" borderId="0" xfId="433" applyFont="1" applyFill="1" applyAlignment="1">
      <alignment horizontal="right"/>
    </xf>
    <xf numFmtId="43" fontId="16" fillId="0" borderId="0" xfId="633" applyNumberFormat="1" applyFont="1"/>
    <xf numFmtId="165" fontId="16" fillId="0" borderId="0" xfId="633" applyNumberFormat="1" applyFont="1" applyAlignment="1">
      <alignment horizontal="left"/>
    </xf>
    <xf numFmtId="164" fontId="16" fillId="0" borderId="0" xfId="433" applyFont="1" applyFill="1"/>
    <xf numFmtId="164" fontId="17" fillId="0" borderId="0" xfId="433" applyFont="1" applyFill="1" applyAlignment="1">
      <alignment horizontal="right"/>
    </xf>
    <xf numFmtId="177" fontId="16" fillId="0" borderId="0" xfId="1" applyNumberFormat="1" applyFont="1" applyFill="1" applyBorder="1" applyAlignment="1">
      <alignment horizontal="right"/>
    </xf>
    <xf numFmtId="177" fontId="16" fillId="0" borderId="1" xfId="1" applyNumberFormat="1" applyFont="1" applyFill="1" applyBorder="1" applyAlignment="1">
      <alignment horizontal="right"/>
    </xf>
    <xf numFmtId="177" fontId="16" fillId="0" borderId="0" xfId="1" applyNumberFormat="1" applyFont="1" applyFill="1" applyAlignment="1"/>
    <xf numFmtId="176" fontId="18" fillId="0" borderId="0" xfId="633" applyNumberFormat="1" applyFont="1"/>
    <xf numFmtId="176" fontId="18" fillId="0" borderId="0" xfId="433" applyNumberFormat="1" applyFont="1" applyFill="1" applyBorder="1"/>
    <xf numFmtId="176" fontId="16" fillId="0" borderId="0" xfId="433" applyNumberFormat="1" applyFont="1" applyFill="1" applyBorder="1"/>
    <xf numFmtId="0" fontId="16" fillId="0" borderId="0" xfId="633" quotePrefix="1" applyFont="1" applyAlignment="1">
      <alignment horizontal="center"/>
    </xf>
    <xf numFmtId="177" fontId="16" fillId="0" borderId="3" xfId="1" applyNumberFormat="1" applyFont="1" applyFill="1" applyBorder="1"/>
    <xf numFmtId="177" fontId="18" fillId="0" borderId="0" xfId="1" applyNumberFormat="1" applyFont="1" applyFill="1"/>
    <xf numFmtId="43" fontId="16" fillId="0" borderId="0" xfId="1" applyFont="1" applyFill="1" applyBorder="1"/>
    <xf numFmtId="177" fontId="16" fillId="0" borderId="4" xfId="1" applyNumberFormat="1" applyFont="1" applyFill="1" applyBorder="1"/>
    <xf numFmtId="39" fontId="16" fillId="0" borderId="0" xfId="752" applyFont="1" applyAlignment="1">
      <alignment horizontal="center"/>
    </xf>
    <xf numFmtId="0" fontId="16" fillId="0" borderId="0" xfId="502" applyFont="1"/>
    <xf numFmtId="39" fontId="16" fillId="0" borderId="0" xfId="752" applyFont="1"/>
    <xf numFmtId="43" fontId="16" fillId="0" borderId="0" xfId="1" applyFont="1" applyFill="1" applyAlignment="1" applyProtection="1"/>
    <xf numFmtId="43" fontId="16" fillId="0" borderId="0" xfId="1" applyFont="1" applyFill="1" applyAlignment="1" applyProtection="1">
      <alignment horizontal="center"/>
    </xf>
    <xf numFmtId="171" fontId="16" fillId="0" borderId="0" xfId="753" applyNumberFormat="1" applyFont="1"/>
    <xf numFmtId="39" fontId="16" fillId="0" borderId="0" xfId="502" applyNumberFormat="1" applyFont="1"/>
    <xf numFmtId="39" fontId="17" fillId="0" borderId="0" xfId="502" applyNumberFormat="1" applyFont="1" applyAlignment="1">
      <alignment horizontal="right"/>
    </xf>
    <xf numFmtId="15" fontId="16" fillId="0" borderId="0" xfId="752" quotePrefix="1" applyNumberFormat="1" applyFont="1" applyAlignment="1">
      <alignment horizontal="center"/>
    </xf>
    <xf numFmtId="0" fontId="16" fillId="0" borderId="0" xfId="752" applyNumberFormat="1" applyFont="1" applyAlignment="1">
      <alignment horizontal="center"/>
    </xf>
    <xf numFmtId="40" fontId="16" fillId="0" borderId="0" xfId="752" applyNumberFormat="1" applyFont="1" applyAlignment="1">
      <alignment horizontal="left"/>
    </xf>
    <xf numFmtId="40" fontId="16" fillId="0" borderId="0" xfId="502" applyNumberFormat="1" applyFont="1"/>
    <xf numFmtId="40" fontId="16" fillId="0" borderId="0" xfId="752" applyNumberFormat="1" applyFont="1"/>
    <xf numFmtId="39" fontId="16" fillId="0" borderId="0" xfId="753" applyFont="1"/>
    <xf numFmtId="43" fontId="16" fillId="0" borderId="0" xfId="502" applyNumberFormat="1" applyFont="1"/>
    <xf numFmtId="37" fontId="16" fillId="0" borderId="0" xfId="1" applyNumberFormat="1" applyFont="1" applyFill="1" applyBorder="1"/>
    <xf numFmtId="184" fontId="16" fillId="0" borderId="0" xfId="1" applyNumberFormat="1" applyFont="1" applyFill="1" applyBorder="1"/>
    <xf numFmtId="171" fontId="16" fillId="0" borderId="0" xfId="502" applyNumberFormat="1" applyFont="1"/>
    <xf numFmtId="179" fontId="16" fillId="0" borderId="0" xfId="1" applyNumberFormat="1" applyFont="1" applyFill="1" applyBorder="1"/>
    <xf numFmtId="37" fontId="16" fillId="0" borderId="1" xfId="1" applyNumberFormat="1" applyFont="1" applyFill="1" applyBorder="1"/>
    <xf numFmtId="172" fontId="16" fillId="0" borderId="0" xfId="752" applyNumberFormat="1" applyFont="1"/>
    <xf numFmtId="184" fontId="16" fillId="0" borderId="1" xfId="1" applyNumberFormat="1" applyFont="1" applyFill="1" applyBorder="1"/>
    <xf numFmtId="184" fontId="16" fillId="0" borderId="4" xfId="1" applyNumberFormat="1" applyFont="1" applyFill="1" applyBorder="1"/>
    <xf numFmtId="39" fontId="16" fillId="0" borderId="0" xfId="753" quotePrefix="1" applyFont="1" applyAlignment="1">
      <alignment horizontal="center"/>
    </xf>
    <xf numFmtId="179" fontId="16" fillId="0" borderId="1" xfId="1" applyNumberFormat="1" applyFont="1" applyFill="1" applyBorder="1"/>
    <xf numFmtId="176" fontId="16" fillId="0" borderId="3" xfId="1" applyNumberFormat="1" applyFont="1" applyFill="1" applyBorder="1"/>
    <xf numFmtId="172" fontId="16" fillId="0" borderId="0" xfId="502" applyNumberFormat="1" applyFont="1"/>
    <xf numFmtId="176" fontId="16" fillId="0" borderId="0" xfId="502" applyNumberFormat="1" applyFont="1"/>
    <xf numFmtId="176" fontId="16" fillId="0" borderId="0" xfId="753" applyNumberFormat="1" applyFont="1"/>
    <xf numFmtId="171" fontId="16" fillId="0" borderId="0" xfId="753" applyNumberFormat="1" applyFont="1" applyAlignment="1">
      <alignment horizontal="left"/>
    </xf>
    <xf numFmtId="185" fontId="16" fillId="0" borderId="0" xfId="1" applyNumberFormat="1" applyFont="1" applyFill="1" applyAlignment="1" applyProtection="1">
      <alignment horizontal="right"/>
    </xf>
    <xf numFmtId="185" fontId="16" fillId="0" borderId="0" xfId="753" applyNumberFormat="1" applyFont="1"/>
    <xf numFmtId="176" fontId="16" fillId="0" borderId="0" xfId="69" applyNumberFormat="1" applyFont="1" applyFill="1" applyAlignment="1" applyProtection="1">
      <alignment horizontal="right"/>
    </xf>
    <xf numFmtId="172" fontId="16" fillId="0" borderId="0" xfId="753" applyNumberFormat="1" applyFont="1"/>
    <xf numFmtId="172" fontId="16" fillId="0" borderId="0" xfId="69" applyNumberFormat="1" applyFont="1" applyFill="1"/>
    <xf numFmtId="39" fontId="16" fillId="0" borderId="0" xfId="69" applyNumberFormat="1" applyFont="1" applyFill="1"/>
    <xf numFmtId="39" fontId="16" fillId="0" borderId="0" xfId="0" applyNumberFormat="1" applyFont="1" applyAlignment="1">
      <alignment horizontal="center"/>
    </xf>
    <xf numFmtId="39" fontId="17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5" xfId="0" applyFont="1" applyBorder="1" applyAlignment="1">
      <alignment horizontal="center" wrapText="1"/>
    </xf>
    <xf numFmtId="0" fontId="16" fillId="0" borderId="5" xfId="0" applyFont="1" applyBorder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4" xfId="0" applyFont="1" applyBorder="1" applyAlignment="1">
      <alignment horizontal="center"/>
    </xf>
    <xf numFmtId="0" fontId="16" fillId="0" borderId="0" xfId="0" applyFont="1"/>
    <xf numFmtId="0" fontId="16" fillId="0" borderId="4" xfId="0" applyFont="1" applyBorder="1" applyAlignment="1">
      <alignment horizontal="center" wrapText="1"/>
    </xf>
    <xf numFmtId="165" fontId="16" fillId="0" borderId="4" xfId="633" applyNumberFormat="1" applyFont="1" applyBorder="1"/>
    <xf numFmtId="0" fontId="16" fillId="0" borderId="4" xfId="633" applyFont="1" applyBorder="1"/>
    <xf numFmtId="0" fontId="17" fillId="0" borderId="0" xfId="0" applyFont="1" applyAlignment="1">
      <alignment horizontal="left"/>
    </xf>
    <xf numFmtId="41" fontId="16" fillId="0" borderId="0" xfId="633" applyNumberFormat="1" applyFont="1"/>
    <xf numFmtId="41" fontId="16" fillId="0" borderId="0" xfId="433" applyNumberFormat="1" applyFont="1" applyFill="1"/>
    <xf numFmtId="170" fontId="17" fillId="0" borderId="0" xfId="484" applyNumberFormat="1" applyFont="1"/>
    <xf numFmtId="41" fontId="16" fillId="0" borderId="0" xfId="65" applyNumberFormat="1" applyFont="1" applyFill="1"/>
    <xf numFmtId="41" fontId="16" fillId="0" borderId="0" xfId="65" applyNumberFormat="1" applyFont="1" applyFill="1" applyBorder="1"/>
    <xf numFmtId="0" fontId="16" fillId="0" borderId="0" xfId="0" applyFont="1" applyAlignment="1">
      <alignment horizontal="left"/>
    </xf>
    <xf numFmtId="41" fontId="16" fillId="0" borderId="0" xfId="433" applyNumberFormat="1" applyFont="1" applyFill="1" applyBorder="1"/>
    <xf numFmtId="41" fontId="16" fillId="0" borderId="1" xfId="65" applyNumberFormat="1" applyFont="1" applyFill="1" applyBorder="1"/>
    <xf numFmtId="39" fontId="17" fillId="0" borderId="0" xfId="751" applyFont="1" applyAlignment="1">
      <alignment horizontal="left"/>
    </xf>
    <xf numFmtId="41" fontId="16" fillId="0" borderId="2" xfId="633" applyNumberFormat="1" applyFont="1" applyBorder="1"/>
    <xf numFmtId="41" fontId="16" fillId="0" borderId="4" xfId="65" applyNumberFormat="1" applyFont="1" applyFill="1" applyBorder="1"/>
    <xf numFmtId="41" fontId="16" fillId="0" borderId="4" xfId="1" applyNumberFormat="1" applyFont="1" applyFill="1" applyBorder="1"/>
    <xf numFmtId="41" fontId="16" fillId="0" borderId="4" xfId="433" applyNumberFormat="1" applyFont="1" applyFill="1" applyBorder="1"/>
    <xf numFmtId="41" fontId="16" fillId="0" borderId="0" xfId="1" applyNumberFormat="1" applyFont="1" applyFill="1"/>
    <xf numFmtId="39" fontId="16" fillId="0" borderId="0" xfId="751" applyFont="1" applyAlignment="1">
      <alignment horizontal="left"/>
    </xf>
    <xf numFmtId="164" fontId="16" fillId="0" borderId="0" xfId="634" applyNumberFormat="1" applyFont="1" applyAlignment="1">
      <alignment horizontal="center"/>
    </xf>
    <xf numFmtId="164" fontId="16" fillId="0" borderId="0" xfId="634" applyNumberFormat="1" applyFont="1" applyAlignment="1">
      <alignment horizontal="right"/>
    </xf>
    <xf numFmtId="164" fontId="17" fillId="0" borderId="0" xfId="634" applyNumberFormat="1" applyFont="1" applyAlignment="1">
      <alignment horizontal="right"/>
    </xf>
    <xf numFmtId="0" fontId="16" fillId="0" borderId="0" xfId="472" applyFont="1" applyAlignment="1">
      <alignment horizontal="center"/>
    </xf>
    <xf numFmtId="164" fontId="16" fillId="0" borderId="0" xfId="433" applyFont="1" applyFill="1" applyAlignment="1"/>
    <xf numFmtId="0" fontId="16" fillId="0" borderId="0" xfId="433" quotePrefix="1" applyNumberFormat="1" applyFont="1" applyFill="1" applyBorder="1" applyAlignment="1">
      <alignment horizontal="center"/>
    </xf>
    <xf numFmtId="166" fontId="16" fillId="0" borderId="0" xfId="433" quotePrefix="1" applyNumberFormat="1" applyFont="1" applyFill="1" applyBorder="1" applyAlignment="1"/>
    <xf numFmtId="166" fontId="16" fillId="0" borderId="0" xfId="433" applyNumberFormat="1" applyFont="1" applyFill="1" applyBorder="1" applyAlignment="1">
      <alignment horizontal="center"/>
    </xf>
    <xf numFmtId="172" fontId="16" fillId="0" borderId="0" xfId="433" applyNumberFormat="1" applyFont="1" applyFill="1" applyBorder="1" applyAlignment="1">
      <alignment horizontal="center"/>
    </xf>
    <xf numFmtId="0" fontId="22" fillId="0" borderId="0" xfId="633" applyFont="1"/>
    <xf numFmtId="39" fontId="16" fillId="0" borderId="0" xfId="754" applyFont="1"/>
    <xf numFmtId="180" fontId="16" fillId="0" borderId="0" xfId="1" applyNumberFormat="1" applyFont="1" applyFill="1"/>
    <xf numFmtId="177" fontId="16" fillId="0" borderId="0" xfId="1" applyNumberFormat="1" applyFont="1" applyFill="1" applyBorder="1" applyAlignment="1"/>
    <xf numFmtId="178" fontId="16" fillId="0" borderId="0" xfId="1" applyNumberFormat="1" applyFont="1" applyFill="1"/>
    <xf numFmtId="183" fontId="16" fillId="0" borderId="0" xfId="0" applyNumberFormat="1" applyFont="1"/>
    <xf numFmtId="43" fontId="16" fillId="0" borderId="0" xfId="230" applyFont="1" applyFill="1" applyAlignment="1">
      <alignment horizontal="left"/>
    </xf>
    <xf numFmtId="177" fontId="16" fillId="0" borderId="1" xfId="1" applyNumberFormat="1" applyFont="1" applyFill="1" applyBorder="1" applyAlignment="1"/>
    <xf numFmtId="180" fontId="16" fillId="0" borderId="1" xfId="1" applyNumberFormat="1" applyFont="1" applyFill="1" applyBorder="1" applyAlignment="1">
      <alignment horizontal="right"/>
    </xf>
    <xf numFmtId="43" fontId="16" fillId="0" borderId="0" xfId="230" applyFont="1" applyFill="1"/>
    <xf numFmtId="180" fontId="16" fillId="0" borderId="0" xfId="1" applyNumberFormat="1" applyFont="1" applyFill="1" applyBorder="1"/>
    <xf numFmtId="164" fontId="16" fillId="0" borderId="0" xfId="433" applyFont="1" applyFill="1" applyBorder="1" applyAlignment="1"/>
    <xf numFmtId="0" fontId="16" fillId="0" borderId="0" xfId="633" applyFont="1" applyAlignment="1">
      <alignment horizontal="left"/>
    </xf>
    <xf numFmtId="37" fontId="16" fillId="0" borderId="0" xfId="1" applyNumberFormat="1" applyFont="1" applyFill="1"/>
    <xf numFmtId="37" fontId="16" fillId="0" borderId="0" xfId="752" applyNumberFormat="1" applyFont="1" applyAlignment="1">
      <alignment horizontal="center"/>
    </xf>
    <xf numFmtId="43" fontId="16" fillId="0" borderId="0" xfId="1" applyFont="1" applyFill="1" applyBorder="1" applyAlignment="1">
      <alignment horizontal="right"/>
    </xf>
    <xf numFmtId="180" fontId="16" fillId="0" borderId="0" xfId="1" applyNumberFormat="1" applyFont="1" applyFill="1" applyBorder="1" applyAlignment="1">
      <alignment horizontal="right"/>
    </xf>
    <xf numFmtId="43" fontId="16" fillId="0" borderId="0" xfId="1" applyFont="1" applyFill="1" applyAlignment="1">
      <alignment horizontal="right"/>
    </xf>
    <xf numFmtId="164" fontId="16" fillId="0" borderId="0" xfId="0" applyNumberFormat="1" applyFont="1"/>
    <xf numFmtId="4" fontId="16" fillId="0" borderId="0" xfId="0" applyNumberFormat="1" applyFont="1"/>
    <xf numFmtId="172" fontId="16" fillId="0" borderId="0" xfId="0" applyNumberFormat="1" applyFont="1"/>
    <xf numFmtId="4" fontId="16" fillId="0" borderId="0" xfId="230" applyNumberFormat="1" applyFont="1" applyFill="1"/>
    <xf numFmtId="177" fontId="16" fillId="0" borderId="0" xfId="0" applyNumberFormat="1" applyFont="1"/>
    <xf numFmtId="37" fontId="16" fillId="0" borderId="0" xfId="0" applyNumberFormat="1" applyFont="1"/>
    <xf numFmtId="39" fontId="16" fillId="0" borderId="0" xfId="752" quotePrefix="1" applyFont="1" applyAlignment="1">
      <alignment horizontal="center"/>
    </xf>
    <xf numFmtId="43" fontId="16" fillId="0" borderId="0" xfId="1" quotePrefix="1" applyFont="1" applyFill="1" applyBorder="1" applyAlignment="1">
      <alignment horizontal="right"/>
    </xf>
    <xf numFmtId="43" fontId="16" fillId="0" borderId="0" xfId="1" applyFont="1" applyAlignment="1">
      <alignment horizontal="center"/>
    </xf>
    <xf numFmtId="41" fontId="16" fillId="0" borderId="0" xfId="0" applyNumberFormat="1" applyFont="1" applyAlignment="1">
      <alignment horizontal="center"/>
    </xf>
    <xf numFmtId="177" fontId="16" fillId="0" borderId="0" xfId="1" applyNumberFormat="1" applyFont="1" applyAlignment="1">
      <alignment horizontal="center"/>
    </xf>
    <xf numFmtId="41" fontId="16" fillId="0" borderId="3" xfId="633" applyNumberFormat="1" applyFont="1" applyBorder="1"/>
    <xf numFmtId="0" fontId="16" fillId="0" borderId="0" xfId="633" applyFont="1" applyAlignment="1">
      <alignment horizontal="center"/>
    </xf>
    <xf numFmtId="39" fontId="16" fillId="0" borderId="0" xfId="752" quotePrefix="1" applyFont="1" applyAlignment="1">
      <alignment horizontal="center"/>
    </xf>
    <xf numFmtId="39" fontId="16" fillId="0" borderId="0" xfId="752" applyFont="1" applyAlignment="1">
      <alignment horizontal="center"/>
    </xf>
    <xf numFmtId="164" fontId="16" fillId="0" borderId="0" xfId="634" applyNumberFormat="1" applyFont="1" applyAlignment="1">
      <alignment horizontal="center"/>
    </xf>
    <xf numFmtId="39" fontId="16" fillId="0" borderId="0" xfId="634" applyNumberFormat="1" applyFont="1" applyAlignment="1">
      <alignment horizontal="center"/>
    </xf>
    <xf numFmtId="0" fontId="16" fillId="0" borderId="0" xfId="634" applyFont="1" applyAlignment="1">
      <alignment horizontal="center"/>
    </xf>
    <xf numFmtId="0" fontId="16" fillId="0" borderId="0" xfId="633" applyFont="1" applyAlignment="1">
      <alignment horizontal="left"/>
    </xf>
    <xf numFmtId="39" fontId="16" fillId="0" borderId="0" xfId="751" applyFont="1" applyAlignment="1">
      <alignment horizontal="center"/>
    </xf>
    <xf numFmtId="39" fontId="16" fillId="0" borderId="0" xfId="633" applyNumberFormat="1" applyFont="1" applyAlignment="1">
      <alignment horizontal="center"/>
    </xf>
    <xf numFmtId="171" fontId="16" fillId="0" borderId="0" xfId="502" applyNumberFormat="1" applyFont="1" applyAlignment="1">
      <alignment horizontal="center"/>
    </xf>
    <xf numFmtId="40" fontId="16" fillId="0" borderId="0" xfId="752" quotePrefix="1" applyNumberFormat="1" applyFont="1" applyAlignment="1">
      <alignment horizontal="center"/>
    </xf>
    <xf numFmtId="39" fontId="16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39" fontId="16" fillId="0" borderId="0" xfId="0" quotePrefix="1" applyNumberFormat="1" applyFont="1" applyAlignment="1">
      <alignment horizontal="center"/>
    </xf>
  </cellXfs>
  <cellStyles count="755">
    <cellStyle name="Comma" xfId="1" builtinId="3"/>
    <cellStyle name="Comma 10" xfId="2" xr:uid="{BC6E0213-2EE5-4BBA-A6F1-5D1AC75446EF}"/>
    <cellStyle name="Comma 10 10" xfId="3" xr:uid="{FE388647-E506-40FF-9205-040B35F7EAB5}"/>
    <cellStyle name="Comma 10 10 2" xfId="4" xr:uid="{D2B265B3-CFD0-4116-96D4-55D338B1EE91}"/>
    <cellStyle name="Comma 10 11" xfId="5" xr:uid="{B296AE56-BAE7-429A-AEAA-6ADF1944DE23}"/>
    <cellStyle name="Comma 10 11 2" xfId="6" xr:uid="{016704AC-8C0B-492E-975F-27748750C1E9}"/>
    <cellStyle name="Comma 10 12" xfId="7" xr:uid="{1B2869F8-6C1B-4F94-AEAD-EF5CD77C255D}"/>
    <cellStyle name="Comma 10 13" xfId="8" xr:uid="{31E03D03-2DBC-49A5-9C44-0AA2EB00A19D}"/>
    <cellStyle name="Comma 10 14" xfId="9" xr:uid="{45BF4662-0DFD-4226-AB0B-1CDA563B9D52}"/>
    <cellStyle name="Comma 10 15" xfId="10" xr:uid="{318F854C-DAF3-489A-98E1-D6EB76928944}"/>
    <cellStyle name="Comma 10 16" xfId="11" xr:uid="{E02A753B-F4D5-4CC7-A209-0613B1766A67}"/>
    <cellStyle name="Comma 10 17" xfId="12" xr:uid="{7993F412-BE0B-4035-9AD7-36284E74F69E}"/>
    <cellStyle name="Comma 10 18" xfId="13" xr:uid="{2D57E9BA-9D82-49EF-B84C-8C38E473AA64}"/>
    <cellStyle name="Comma 10 19" xfId="14" xr:uid="{0E9B88E2-F8E5-4F67-8A80-7034E2664110}"/>
    <cellStyle name="Comma 10 2" xfId="15" xr:uid="{9E0BFEBC-785E-42BF-818E-57B5A2061AF5}"/>
    <cellStyle name="Comma 10 2 2" xfId="16" xr:uid="{7EDF658D-ED41-4DFB-954B-1492E97BA575}"/>
    <cellStyle name="Comma 10 2 2 2" xfId="17" xr:uid="{7442C98D-6159-4C3E-A48F-46B9D6DC39F7}"/>
    <cellStyle name="Comma 10 2 3" xfId="18" xr:uid="{B132ECCF-5176-495B-8F36-4972BF2DAE0F}"/>
    <cellStyle name="Comma 10 2 3 2" xfId="19" xr:uid="{73E9AC2E-A4FD-498C-A085-84C31A566DAD}"/>
    <cellStyle name="Comma 10 20" xfId="20" xr:uid="{79144310-BAA2-4565-853F-2F31C7DCEBAF}"/>
    <cellStyle name="Comma 10 21" xfId="21" xr:uid="{CCF30251-048C-4DC3-A707-7C5073EA362B}"/>
    <cellStyle name="Comma 10 22" xfId="22" xr:uid="{4A388303-5905-4274-A973-13F66B8078C5}"/>
    <cellStyle name="Comma 10 23" xfId="23" xr:uid="{73693531-3B8F-4088-A731-98AD25E4AA1D}"/>
    <cellStyle name="Comma 10 24" xfId="24" xr:uid="{A9FBF9F7-A81D-4D48-86D8-FC4C259F7F77}"/>
    <cellStyle name="Comma 10 25" xfId="25" xr:uid="{42C9B832-7994-4EBD-8BEE-45BEC81C7850}"/>
    <cellStyle name="Comma 10 26" xfId="26" xr:uid="{414BE867-AEE4-4FDB-BDFB-01BBF1FC6F7E}"/>
    <cellStyle name="Comma 10 27" xfId="27" xr:uid="{63FAD157-C041-4196-8AA4-CE2C83D4147A}"/>
    <cellStyle name="Comma 10 28" xfId="28" xr:uid="{279BC619-6455-42CD-B43F-980E38F24AED}"/>
    <cellStyle name="Comma 10 29" xfId="29" xr:uid="{C040E71C-9EB0-4002-944F-2E2C955A143E}"/>
    <cellStyle name="Comma 10 3" xfId="30" xr:uid="{FDB4A8B4-770A-436B-998D-D3278B3D0241}"/>
    <cellStyle name="Comma 10 3 2" xfId="31" xr:uid="{0A48C164-1FF1-43F9-B50A-253A28003D4B}"/>
    <cellStyle name="Comma 10 30" xfId="32" xr:uid="{290CFC23-8EB3-4FF6-B063-85361764126F}"/>
    <cellStyle name="Comma 10 31" xfId="33" xr:uid="{90640CD4-1A39-4F5D-BC11-21B867989E13}"/>
    <cellStyle name="Comma 10 32" xfId="34" xr:uid="{0E157CA8-53CF-4818-BB52-CC2E0D21B46F}"/>
    <cellStyle name="Comma 10 33" xfId="35" xr:uid="{8686409F-E927-44A0-8FB6-C73E7C507088}"/>
    <cellStyle name="Comma 10 34" xfId="36" xr:uid="{C7A0436E-4E19-4299-A6CD-C73D7082FF90}"/>
    <cellStyle name="Comma 10 35" xfId="37" xr:uid="{85D60DF9-9F1F-4010-B987-723D36AC97B2}"/>
    <cellStyle name="Comma 10 36" xfId="38" xr:uid="{5E187C5D-142A-452F-9A59-A990EFC9E79F}"/>
    <cellStyle name="Comma 10 4" xfId="39" xr:uid="{4D776372-363E-41D1-AFA1-73C600FA2ECE}"/>
    <cellStyle name="Comma 10 4 2" xfId="40" xr:uid="{B0DAC428-CCD6-4352-A143-A94C60DE35D3}"/>
    <cellStyle name="Comma 10 5" xfId="41" xr:uid="{9094573F-D8BE-4895-9091-FFE337ED6D08}"/>
    <cellStyle name="Comma 10 5 2" xfId="42" xr:uid="{290644D1-6FD0-4F1D-9250-59420F82B9B6}"/>
    <cellStyle name="Comma 10 6" xfId="43" xr:uid="{1184777A-2AC9-4319-9FAE-BB0E31BB8357}"/>
    <cellStyle name="Comma 10 6 2" xfId="44" xr:uid="{B776A27B-EF76-4741-8FAD-C9841DB08DA1}"/>
    <cellStyle name="Comma 10 7" xfId="45" xr:uid="{A17C0AC2-F835-4D16-BC90-61E13B5D1698}"/>
    <cellStyle name="Comma 10 7 2" xfId="46" xr:uid="{40678E2E-E033-4B6D-A7A8-168A218F2A14}"/>
    <cellStyle name="Comma 10 8" xfId="47" xr:uid="{42E065BA-9A32-40D1-892A-E33DF7CA6FD6}"/>
    <cellStyle name="Comma 10 8 2" xfId="48" xr:uid="{F6449E43-A5E3-4C34-B8E5-C3C9CEB05586}"/>
    <cellStyle name="Comma 10 9" xfId="49" xr:uid="{1002BD02-9FA9-4D8C-9307-6F9FD5444447}"/>
    <cellStyle name="Comma 10 9 2" xfId="50" xr:uid="{D11C45E7-EF88-4FAE-9DA2-5DBBC2E937A4}"/>
    <cellStyle name="Comma 11" xfId="51" xr:uid="{B544CD2A-C525-445A-9CFE-87B23A387CF6}"/>
    <cellStyle name="Comma 11 2" xfId="52" xr:uid="{55ADEA35-34E6-4A1E-920A-7B008B24DBD3}"/>
    <cellStyle name="Comma 11 2 2" xfId="53" xr:uid="{2C512031-0B6C-4386-BA9E-B8DE07F192D9}"/>
    <cellStyle name="Comma 12" xfId="54" xr:uid="{F1570F71-8EE3-4FB7-859F-4EFCEB1FF0ED}"/>
    <cellStyle name="Comma 12 2" xfId="55" xr:uid="{E6C92BDA-A083-4033-BAB2-BEBB18AE88E9}"/>
    <cellStyle name="Comma 12 2 2" xfId="56" xr:uid="{73C9EE4B-4943-485D-9948-141DE45CFF02}"/>
    <cellStyle name="Comma 12 3" xfId="57" xr:uid="{87A1CC48-A984-4AF7-95F7-7108387565FB}"/>
    <cellStyle name="Comma 13" xfId="58" xr:uid="{09A35949-B26C-4EC3-B076-D36920698917}"/>
    <cellStyle name="Comma 14" xfId="59" xr:uid="{AED301F1-8733-4A43-884C-366E3DECA64A}"/>
    <cellStyle name="Comma 14 2" xfId="60" xr:uid="{4E4AB155-6AF0-4A53-A5F1-81C8AC6E5296}"/>
    <cellStyle name="Comma 14 2 2" xfId="61" xr:uid="{1CDCC7D1-4957-4857-AABA-C53C3997D1A8}"/>
    <cellStyle name="Comma 15" xfId="62" xr:uid="{D403D681-C369-4DB0-963F-266EC28D91C2}"/>
    <cellStyle name="Comma 15 2" xfId="63" xr:uid="{F311C10A-4A20-43A5-9481-90B287A6D586}"/>
    <cellStyle name="Comma 15 2 2" xfId="64" xr:uid="{4DAA75A5-4379-4ACE-993D-1D3040C1E694}"/>
    <cellStyle name="Comma 16" xfId="65" xr:uid="{71557013-49AE-4484-94B1-9215A2CA04DE}"/>
    <cellStyle name="Comma 16 2" xfId="66" xr:uid="{CF42E36E-62B0-4263-936B-BBF6D55295C8}"/>
    <cellStyle name="Comma 17" xfId="67" xr:uid="{63463AD7-133C-44CD-B393-BAB1D8B75B48}"/>
    <cellStyle name="Comma 17 2" xfId="68" xr:uid="{AC524A87-A833-4486-8D80-52D0DAEC1C9E}"/>
    <cellStyle name="Comma 2" xfId="69" xr:uid="{3C15584C-E2F9-47F0-9376-D48CA2191497}"/>
    <cellStyle name="Comma 2 10" xfId="70" xr:uid="{2036DB9E-E741-4447-82B3-BC86E4972D91}"/>
    <cellStyle name="Comma 2 10 2" xfId="71" xr:uid="{F0B13F20-E7E5-4E2B-B0FB-EAD0CA07D385}"/>
    <cellStyle name="Comma 2 11" xfId="72" xr:uid="{D0BDD3A9-A002-4D2D-BB98-ACC527CAE403}"/>
    <cellStyle name="Comma 2 11 2" xfId="73" xr:uid="{603BCC77-A92C-4201-A339-EC03CA8C49E8}"/>
    <cellStyle name="Comma 2 12" xfId="74" xr:uid="{DABA8E2D-F5FA-4A5F-9B7E-F29BD1296023}"/>
    <cellStyle name="Comma 2 12 2" xfId="75" xr:uid="{5B0C2C87-D4D3-45A9-9218-A24ACAEE0C1E}"/>
    <cellStyle name="Comma 2 13" xfId="76" xr:uid="{2B3D7B24-7A21-4B4D-BE87-C492FBFA84C2}"/>
    <cellStyle name="Comma 2 13 2" xfId="77" xr:uid="{E829B0BC-6268-4AC9-A29A-7F180AE16E54}"/>
    <cellStyle name="Comma 2 14" xfId="78" xr:uid="{40D91AC6-1818-41A8-8654-9E80FA2D1D4B}"/>
    <cellStyle name="Comma 2 14 2" xfId="79" xr:uid="{510C2460-F53E-4DFC-BD0E-624C78046AB1}"/>
    <cellStyle name="Comma 2 15" xfId="80" xr:uid="{48971E13-F720-4B35-9CAD-9652CE1C1F78}"/>
    <cellStyle name="Comma 2 15 2" xfId="81" xr:uid="{940B24E9-7359-4F04-AC49-EB72AD3EA38C}"/>
    <cellStyle name="Comma 2 16" xfId="82" xr:uid="{5C0A5E91-3645-40FA-A5D3-6CF90342AA87}"/>
    <cellStyle name="Comma 2 16 2" xfId="83" xr:uid="{43572B7F-F3BE-40DC-933C-EE122102D333}"/>
    <cellStyle name="Comma 2 17" xfId="84" xr:uid="{35C5B984-8331-4357-9625-EC74658127EE}"/>
    <cellStyle name="Comma 2 17 2" xfId="85" xr:uid="{16803E47-3C3E-4FE9-B4D8-A98D8EEBA953}"/>
    <cellStyle name="Comma 2 18" xfId="86" xr:uid="{96B87993-2BD5-4D09-BD67-290AB6071971}"/>
    <cellStyle name="Comma 2 18 2" xfId="87" xr:uid="{65A61702-BF60-49E5-AA79-2F433FF2906D}"/>
    <cellStyle name="Comma 2 19" xfId="88" xr:uid="{C90C855D-3616-416D-AAA9-66F283FF20C0}"/>
    <cellStyle name="Comma 2 19 2" xfId="89" xr:uid="{DDE5E993-D0D2-49BB-8B92-60FD46922CBB}"/>
    <cellStyle name="Comma 2 2" xfId="90" xr:uid="{EF159403-FB4B-4A90-9DCC-510A9B1EC5A5}"/>
    <cellStyle name="Comma 2 2 2" xfId="91" xr:uid="{1E8AC703-2ED0-4B76-8247-D2FC43590B71}"/>
    <cellStyle name="Comma 2 2 2 10" xfId="92" xr:uid="{41FEABF8-CE52-48F0-A221-303DAF406824}"/>
    <cellStyle name="Comma 2 2 2 11" xfId="93" xr:uid="{37C284D2-E14B-4565-AA17-213093E96298}"/>
    <cellStyle name="Comma 2 2 2 12" xfId="94" xr:uid="{58E5B70A-82F1-473A-8DEB-D1531C0C8469}"/>
    <cellStyle name="Comma 2 2 2 13" xfId="95" xr:uid="{1EF2AE9F-3781-458F-9BFC-8013F714A328}"/>
    <cellStyle name="Comma 2 2 2 14" xfId="96" xr:uid="{FE98F105-3711-4C7F-A5AD-158773801446}"/>
    <cellStyle name="Comma 2 2 2 15" xfId="97" xr:uid="{423C1A2D-8405-43FF-9237-6066FE802433}"/>
    <cellStyle name="Comma 2 2 2 16" xfId="98" xr:uid="{5CB505F7-9D44-475A-AEFC-6322178B312D}"/>
    <cellStyle name="Comma 2 2 2 17" xfId="99" xr:uid="{0338CB6D-2D8E-4645-B366-738ECCB82A3A}"/>
    <cellStyle name="Comma 2 2 2 18" xfId="100" xr:uid="{FEB066B9-1586-4822-AB58-39FB94DF45D0}"/>
    <cellStyle name="Comma 2 2 2 19" xfId="101" xr:uid="{3243C6C5-6AF5-46F1-B7D6-3534FE454F27}"/>
    <cellStyle name="Comma 2 2 2 2" xfId="102" xr:uid="{C2D8CCAA-883D-4415-BDEB-4163CAE8A72D}"/>
    <cellStyle name="Comma 2 2 2 20" xfId="103" xr:uid="{F6C400BA-800F-45D0-99B4-6D3C6E81D592}"/>
    <cellStyle name="Comma 2 2 2 21" xfId="104" xr:uid="{1387BAB6-9705-45A1-A1E6-12342C9FDB57}"/>
    <cellStyle name="Comma 2 2 2 22" xfId="105" xr:uid="{6011B13D-3ADE-4E7D-A427-E65244CCB89D}"/>
    <cellStyle name="Comma 2 2 2 23" xfId="106" xr:uid="{47723700-D477-4856-89AC-D982FC3C5DB7}"/>
    <cellStyle name="Comma 2 2 2 24" xfId="107" xr:uid="{8CDBA01B-6F67-47DB-BF7C-015EF5A381AC}"/>
    <cellStyle name="Comma 2 2 2 25" xfId="108" xr:uid="{8F889FA7-77E9-4BD7-A6F6-C8A01592CF50}"/>
    <cellStyle name="Comma 2 2 2 3" xfId="109" xr:uid="{877CE300-9A14-4B01-A2B7-99FDB47DE3BB}"/>
    <cellStyle name="Comma 2 2 2 4" xfId="110" xr:uid="{C2DB7ABF-6EC7-437C-88B3-0C52B0A44A47}"/>
    <cellStyle name="Comma 2 2 2 5" xfId="111" xr:uid="{3CF96DDB-3A5D-4B73-B082-0B7C8796DD6F}"/>
    <cellStyle name="Comma 2 2 2 6" xfId="112" xr:uid="{8722B59E-256A-4B9A-B627-CF03BCAC35B0}"/>
    <cellStyle name="Comma 2 2 2 7" xfId="113" xr:uid="{13C87228-FA78-4DAD-96C8-2515B7E0B818}"/>
    <cellStyle name="Comma 2 2 2 8" xfId="114" xr:uid="{F7CD6B85-EEBF-4363-BCDE-5D6262E371D2}"/>
    <cellStyle name="Comma 2 2 2 9" xfId="115" xr:uid="{0944EDC8-2B73-4CAE-8CE7-124E1AB79ECD}"/>
    <cellStyle name="Comma 2 2 3" xfId="116" xr:uid="{60908704-C870-467C-BADA-CE727CE15B1B}"/>
    <cellStyle name="Comma 2 2 3 2" xfId="117" xr:uid="{57BAC888-9A34-43F6-8A52-035AFF176F48}"/>
    <cellStyle name="Comma 2 2 4" xfId="118" xr:uid="{269279B7-93E3-43FC-A5FD-53C935847A85}"/>
    <cellStyle name="Comma 2 2 4 2" xfId="119" xr:uid="{FB0B9C18-A18F-4055-8084-3EC7AFB2EDDE}"/>
    <cellStyle name="Comma 2 2 5" xfId="120" xr:uid="{99E3B9DD-433A-4196-871F-91151248E691}"/>
    <cellStyle name="Comma 2 20" xfId="121" xr:uid="{21DE743E-1ACC-4C14-B37B-F6508EBBD753}"/>
    <cellStyle name="Comma 2 20 2" xfId="122" xr:uid="{20EFD158-7088-4AF1-88A2-37DB8E27C975}"/>
    <cellStyle name="Comma 2 21" xfId="123" xr:uid="{B85123D6-4FBA-4F57-8490-6577FD99735F}"/>
    <cellStyle name="Comma 2 21 2" xfId="124" xr:uid="{390FF42B-2CF5-41FC-8266-DE776FF79A31}"/>
    <cellStyle name="Comma 2 22" xfId="125" xr:uid="{9594B36E-1D1C-413E-A2D1-5E461C9C1CB0}"/>
    <cellStyle name="Comma 2 22 2" xfId="126" xr:uid="{5DCC350E-7B6A-48E0-8912-7653AA7BC774}"/>
    <cellStyle name="Comma 2 23" xfId="127" xr:uid="{7C628E00-E7F6-46F0-9512-E462CAF9DADF}"/>
    <cellStyle name="Comma 2 23 2" xfId="128" xr:uid="{A0C93319-3FBE-47DE-8A9F-4C8A386FCFB5}"/>
    <cellStyle name="Comma 2 24" xfId="129" xr:uid="{AE07836B-29C0-4722-AC41-5E0A0879842B}"/>
    <cellStyle name="Comma 2 3" xfId="130" xr:uid="{19E72F2B-A4B2-4CBE-8EDD-F2A1F16167F2}"/>
    <cellStyle name="Comma 2 3 10" xfId="131" xr:uid="{EF513806-6F89-4159-8353-E806F03A9BDD}"/>
    <cellStyle name="Comma 2 3 10 2" xfId="132" xr:uid="{E5FE25A2-AE6B-4380-9217-49C5F6EC8E78}"/>
    <cellStyle name="Comma 2 3 11" xfId="133" xr:uid="{020083ED-F14A-450C-A34D-EC240C8ED594}"/>
    <cellStyle name="Comma 2 3 12" xfId="134" xr:uid="{B765EEB8-1772-4585-A947-1F1A31A6F7F0}"/>
    <cellStyle name="Comma 2 3 13" xfId="135" xr:uid="{2F741745-D4BB-4D95-A1A6-CE6F23C38664}"/>
    <cellStyle name="Comma 2 3 14" xfId="136" xr:uid="{6D355304-91A6-4625-8E35-EC4ABAC0F003}"/>
    <cellStyle name="Comma 2 3 15" xfId="137" xr:uid="{EB732003-BBD4-4C80-A315-4CCBEFB4CE36}"/>
    <cellStyle name="Comma 2 3 16" xfId="138" xr:uid="{7A93A961-D06E-49B0-99FB-B09D33944677}"/>
    <cellStyle name="Comma 2 3 17" xfId="139" xr:uid="{C861DDC8-7B30-4DDB-83F8-3641087D2169}"/>
    <cellStyle name="Comma 2 3 18" xfId="140" xr:uid="{B6BCAA4B-DB35-46F8-9685-FD7B38EE27F3}"/>
    <cellStyle name="Comma 2 3 19" xfId="141" xr:uid="{BA3D679D-3E90-4B4A-95C2-3D0116F027DC}"/>
    <cellStyle name="Comma 2 3 2" xfId="142" xr:uid="{89EFF5E8-28E1-4116-ADC5-1DF9F703CCEB}"/>
    <cellStyle name="Comma 2 3 20" xfId="143" xr:uid="{E91CAEE3-2A0B-4EB6-9FE0-9E90625C5E8A}"/>
    <cellStyle name="Comma 2 3 21" xfId="144" xr:uid="{38D50CBA-73C7-4A9C-91A2-B54B30CE1314}"/>
    <cellStyle name="Comma 2 3 22" xfId="145" xr:uid="{8F8B92D0-0B18-4BEA-8647-8DCBFFA415DC}"/>
    <cellStyle name="Comma 2 3 23" xfId="146" xr:uid="{6E145388-1BA2-492E-A45F-E6F355B01A71}"/>
    <cellStyle name="Comma 2 3 24" xfId="147" xr:uid="{BAB5104E-34BE-4129-97B5-5994048E9340}"/>
    <cellStyle name="Comma 2 3 25" xfId="148" xr:uid="{7FD1265A-D498-4316-A273-9CF18040B6F3}"/>
    <cellStyle name="Comma 2 3 26" xfId="149" xr:uid="{06597FD4-AD31-4A13-87D1-800686830944}"/>
    <cellStyle name="Comma 2 3 27" xfId="150" xr:uid="{56577393-A21C-47A2-88CB-03E8AA7ACCDD}"/>
    <cellStyle name="Comma 2 3 28" xfId="151" xr:uid="{376E8C3B-DF3E-4C8B-A67B-72F1D8C4312D}"/>
    <cellStyle name="Comma 2 3 29" xfId="152" xr:uid="{C18102BF-F112-496E-9FC8-761B59A0E0D0}"/>
    <cellStyle name="Comma 2 3 3" xfId="153" xr:uid="{83D20B99-11BF-483D-9FF4-0A165C6346FB}"/>
    <cellStyle name="Comma 2 3 30" xfId="154" xr:uid="{3C68A6B3-7BDC-4AE0-93F5-3E6B788CF76D}"/>
    <cellStyle name="Comma 2 3 31" xfId="155" xr:uid="{05EB699C-E40F-46AC-B90D-54066FB163EC}"/>
    <cellStyle name="Comma 2 3 32" xfId="156" xr:uid="{71E6B0B0-F66A-44D4-8920-52D17FFF68F7}"/>
    <cellStyle name="Comma 2 3 33" xfId="157" xr:uid="{6D55705F-8903-471E-8486-065EC66D08F8}"/>
    <cellStyle name="Comma 2 3 34" xfId="158" xr:uid="{C4A38043-34E4-42B9-B170-A3DDEBE11893}"/>
    <cellStyle name="Comma 2 3 35" xfId="159" xr:uid="{AC32FCB4-2705-491F-90CC-B15747B9D824}"/>
    <cellStyle name="Comma 2 3 4" xfId="160" xr:uid="{A4E17E59-F6C2-40DF-9475-87A657CF1E45}"/>
    <cellStyle name="Comma 2 3 5" xfId="161" xr:uid="{8A75E0AA-8526-4A19-BB5A-84AB093D3CEA}"/>
    <cellStyle name="Comma 2 3 6" xfId="162" xr:uid="{CE525811-8C5F-4E7C-B039-2B3B1A1AF7CA}"/>
    <cellStyle name="Comma 2 3 7" xfId="163" xr:uid="{B1399227-9D05-4466-8A51-DBDFCBBCA42F}"/>
    <cellStyle name="Comma 2 3 8" xfId="164" xr:uid="{23652093-0B70-4ED2-8BCC-0D41D2D7B04D}"/>
    <cellStyle name="Comma 2 3 9" xfId="165" xr:uid="{6FC8F34F-14E8-43AA-81C6-5043835ED9E2}"/>
    <cellStyle name="Comma 2 4" xfId="166" xr:uid="{82DF4735-1C7E-4EE6-A945-87C16049ED16}"/>
    <cellStyle name="Comma 2 4 10" xfId="167" xr:uid="{DFD50F92-B099-49EC-A1C8-447A93E1F102}"/>
    <cellStyle name="Comma 2 4 10 2" xfId="168" xr:uid="{2DD44DE9-A0F1-4B32-8DB7-B8FE2C7C57A8}"/>
    <cellStyle name="Comma 2 4 11" xfId="169" xr:uid="{EFF8F783-97AA-4B5C-A793-F97C721587E2}"/>
    <cellStyle name="Comma 2 4 11 2" xfId="170" xr:uid="{AB84F326-08CA-4704-84E9-03B89923B943}"/>
    <cellStyle name="Comma 2 4 12" xfId="171" xr:uid="{A17CED44-F845-4507-AC8C-A4B519435360}"/>
    <cellStyle name="Comma 2 4 13" xfId="172" xr:uid="{48180B45-8E78-4AB7-8B82-8F1123DBF2B5}"/>
    <cellStyle name="Comma 2 4 14" xfId="173" xr:uid="{E6758E21-2427-4A12-B196-76222B54199C}"/>
    <cellStyle name="Comma 2 4 15" xfId="174" xr:uid="{566ABF14-8C91-4579-9DF8-18152E5CEEBF}"/>
    <cellStyle name="Comma 2 4 16" xfId="175" xr:uid="{D1BD2349-B997-4DD8-A975-9683D2234D55}"/>
    <cellStyle name="Comma 2 4 17" xfId="176" xr:uid="{59DF378C-9260-4281-B943-4ACE0EAE546C}"/>
    <cellStyle name="Comma 2 4 18" xfId="177" xr:uid="{53BC89DF-D04F-4EEA-913D-0D5DF53870D5}"/>
    <cellStyle name="Comma 2 4 19" xfId="178" xr:uid="{3A435543-AD2C-457F-B55E-E877D41C6EDB}"/>
    <cellStyle name="Comma 2 4 2" xfId="179" xr:uid="{D56E00FC-3E29-4AB3-A724-15AE3734EB65}"/>
    <cellStyle name="Comma 2 4 2 2" xfId="180" xr:uid="{098F1F06-A157-4D40-A281-497CD22346A0}"/>
    <cellStyle name="Comma 2 4 20" xfId="181" xr:uid="{6155612D-0FE9-42D6-A516-504D60BE945A}"/>
    <cellStyle name="Comma 2 4 21" xfId="182" xr:uid="{32D2418A-8A45-47C2-BB4F-9815AE623606}"/>
    <cellStyle name="Comma 2 4 22" xfId="183" xr:uid="{2A61F87B-3511-43E3-916E-B0C3C20DBCA5}"/>
    <cellStyle name="Comma 2 4 23" xfId="184" xr:uid="{2C57947B-CF35-4F1A-95A0-E69638C58454}"/>
    <cellStyle name="Comma 2 4 24" xfId="185" xr:uid="{E4087F04-BFD3-4F43-8396-F9F03E79E43C}"/>
    <cellStyle name="Comma 2 4 25" xfId="186" xr:uid="{75D4A681-A115-43B3-A290-6E24FCB9E387}"/>
    <cellStyle name="Comma 2 4 26" xfId="187" xr:uid="{C4ECC893-236C-4F0C-B225-B548312BDF49}"/>
    <cellStyle name="Comma 2 4 27" xfId="188" xr:uid="{7C5F9FD0-84C4-462A-901B-3D432150AF45}"/>
    <cellStyle name="Comma 2 4 28" xfId="189" xr:uid="{30A2CAB2-062E-4AF5-9CB0-C5F84CB3CD98}"/>
    <cellStyle name="Comma 2 4 29" xfId="190" xr:uid="{E57F2F6C-8D8F-443A-96B1-A4745C617866}"/>
    <cellStyle name="Comma 2 4 3" xfId="191" xr:uid="{A1AC5F5A-8005-4457-A469-D02B47C6C71E}"/>
    <cellStyle name="Comma 2 4 3 2" xfId="192" xr:uid="{71B63785-BDAF-4BB4-BBB7-761A36AC27D6}"/>
    <cellStyle name="Comma 2 4 30" xfId="193" xr:uid="{51C53037-9B23-4E54-BB5E-A55DFC83EEA0}"/>
    <cellStyle name="Comma 2 4 31" xfId="194" xr:uid="{210F5EA3-7213-4C32-A89F-2C2B0F0C708A}"/>
    <cellStyle name="Comma 2 4 32" xfId="195" xr:uid="{71265F89-C82F-444E-8012-60323A9B29A5}"/>
    <cellStyle name="Comma 2 4 33" xfId="196" xr:uid="{CBC59A1F-B7FF-4842-8BD6-4884E7091C1A}"/>
    <cellStyle name="Comma 2 4 34" xfId="197" xr:uid="{03F13695-845D-4BF9-BC5B-19A0EC3D7813}"/>
    <cellStyle name="Comma 2 4 35" xfId="198" xr:uid="{FA21EC6B-3589-4A6F-907B-172CE5BD6CFB}"/>
    <cellStyle name="Comma 2 4 36" xfId="199" xr:uid="{9B8EC21A-C7A8-4BC6-930E-F4A512E6910E}"/>
    <cellStyle name="Comma 2 4 4" xfId="200" xr:uid="{0BACFF84-1838-4169-AB0D-9E8B7ACFC10A}"/>
    <cellStyle name="Comma 2 4 4 2" xfId="201" xr:uid="{66F2BCF7-DBD5-418F-BBB1-F5A7BCCFA346}"/>
    <cellStyle name="Comma 2 4 5" xfId="202" xr:uid="{FD1AA128-E070-44A5-832E-8CD7FA6BA522}"/>
    <cellStyle name="Comma 2 4 5 2" xfId="203" xr:uid="{D3B75719-85B1-4CBB-9790-653355E432F2}"/>
    <cellStyle name="Comma 2 4 6" xfId="204" xr:uid="{6C6C7BF3-2041-4E22-AF93-477F3345DF4C}"/>
    <cellStyle name="Comma 2 4 6 2" xfId="205" xr:uid="{F8EC2D24-A5C8-447F-9B6C-EBA52E2C7510}"/>
    <cellStyle name="Comma 2 4 7" xfId="206" xr:uid="{58AA0466-38E8-48C5-97D5-C47D3C0C0F75}"/>
    <cellStyle name="Comma 2 4 7 2" xfId="207" xr:uid="{E4C8837D-C560-4505-A5AA-E41E42FD589B}"/>
    <cellStyle name="Comma 2 4 8" xfId="208" xr:uid="{FA99D658-AB2D-4F31-A34A-155BF5DF747E}"/>
    <cellStyle name="Comma 2 4 8 2" xfId="209" xr:uid="{B5910A04-E322-40FF-B36C-40CEE33383A0}"/>
    <cellStyle name="Comma 2 4 9" xfId="210" xr:uid="{37C5E10C-D85A-479F-BC62-73932E09A7C7}"/>
    <cellStyle name="Comma 2 4 9 2" xfId="211" xr:uid="{47C681BC-3021-4301-91B7-422824ABBD9B}"/>
    <cellStyle name="Comma 2 5" xfId="212" xr:uid="{057A819C-8990-45EC-91B2-6D220B7810FF}"/>
    <cellStyle name="Comma 2 5 2" xfId="213" xr:uid="{A1F85897-FC3E-49A8-9681-C0D9FEB1168C}"/>
    <cellStyle name="Comma 2 6" xfId="214" xr:uid="{707DFF9D-A743-407C-B322-72A2012ECE3F}"/>
    <cellStyle name="Comma 2 6 2" xfId="215" xr:uid="{6B50E94B-FFE5-4E26-9BA8-72A0E84BEAFF}"/>
    <cellStyle name="Comma 2 7" xfId="216" xr:uid="{54EC63F6-4608-4D36-AE07-C4140544A381}"/>
    <cellStyle name="Comma 2 7 2" xfId="217" xr:uid="{152E2B9B-6385-4D68-944D-5E369D78A3B1}"/>
    <cellStyle name="Comma 2 8" xfId="218" xr:uid="{D57336A3-A6DE-4EC7-8BB8-CEF615356FF0}"/>
    <cellStyle name="Comma 2 8 2" xfId="219" xr:uid="{32DAFFDE-8154-4FC4-86BF-7C462AA4822E}"/>
    <cellStyle name="Comma 2 9" xfId="220" xr:uid="{E945B25F-0DE1-42BE-983D-889C5D71E5AD}"/>
    <cellStyle name="Comma 2 9 2" xfId="221" xr:uid="{C6D57E43-38E5-49A3-A7E0-C3CD73B7076C}"/>
    <cellStyle name="Comma 26" xfId="222" xr:uid="{41E2F76D-0F0B-4C6E-856C-D5A41F80EB4E}"/>
    <cellStyle name="Comma 26 2" xfId="223" xr:uid="{C456FB36-6CD5-462B-8192-1C2F6AF5B2F2}"/>
    <cellStyle name="Comma 27" xfId="224" xr:uid="{BF2B1D0E-3C91-441C-B693-889F5AC81458}"/>
    <cellStyle name="Comma 27 2" xfId="225" xr:uid="{CB344DFF-29F7-40B5-BB86-2B35B04ABDA3}"/>
    <cellStyle name="Comma 28" xfId="226" xr:uid="{D9F8D347-1C0E-4F65-863E-7BCB7CA0B250}"/>
    <cellStyle name="Comma 28 2" xfId="227" xr:uid="{2A32A773-C415-494A-A14F-46BA1F94D873}"/>
    <cellStyle name="Comma 29" xfId="228" xr:uid="{9401383A-7738-4B7B-8417-D27819EF39FC}"/>
    <cellStyle name="Comma 29 2" xfId="229" xr:uid="{6DD15DC6-211D-444C-A3EE-4AC01063146C}"/>
    <cellStyle name="Comma 3" xfId="230" xr:uid="{1491C93C-EFC8-48C9-BDB0-55CBDE97B4F9}"/>
    <cellStyle name="Comma 3 10" xfId="231" xr:uid="{82BDDF0B-0ED5-4C04-BF48-6FAEB29A3239}"/>
    <cellStyle name="Comma 3 11" xfId="232" xr:uid="{10E2D0FE-C249-4B39-94EB-0DB73E7DC72F}"/>
    <cellStyle name="Comma 3 11 2" xfId="233" xr:uid="{39836C33-0212-41B1-B949-5600F6DE4181}"/>
    <cellStyle name="Comma 3 12" xfId="234" xr:uid="{D0DE9A88-3251-420B-8791-1CB409D5E28C}"/>
    <cellStyle name="Comma 3 13" xfId="235" xr:uid="{63B14ECE-1F5A-4521-922F-7687624C2FD1}"/>
    <cellStyle name="Comma 3 14" xfId="236" xr:uid="{B750B566-3C5A-4FD8-8E5E-F8735A633E4E}"/>
    <cellStyle name="Comma 3 15" xfId="237" xr:uid="{CED218A7-5A24-414B-BBAF-B8134B204134}"/>
    <cellStyle name="Comma 3 16" xfId="238" xr:uid="{AA17FB60-D35C-4C5D-8767-DBF7EC56044D}"/>
    <cellStyle name="Comma 3 17" xfId="239" xr:uid="{F566AC8B-08FE-4F66-ACA1-1075A20EECC4}"/>
    <cellStyle name="Comma 3 18" xfId="240" xr:uid="{C8FBB5B3-1F80-4085-A11E-F167DF4E14AB}"/>
    <cellStyle name="Comma 3 19" xfId="241" xr:uid="{EA2FC316-A28A-4522-A107-F5DD8CB6521A}"/>
    <cellStyle name="Comma 3 2" xfId="242" xr:uid="{53322C33-F687-40C1-9859-A168AFFB1D31}"/>
    <cellStyle name="Comma 3 2 2" xfId="243" xr:uid="{DF54F7EB-ADF9-46C0-95A3-A899C26602D7}"/>
    <cellStyle name="Comma 3 2 2 2" xfId="244" xr:uid="{9A2C9F0F-CD27-4195-B504-A88896861B62}"/>
    <cellStyle name="Comma 3 20" xfId="245" xr:uid="{12713654-164B-46A5-AA7D-7081CBDA265D}"/>
    <cellStyle name="Comma 3 21" xfId="246" xr:uid="{6B69B12F-979E-491A-822B-AAD3245D8A1F}"/>
    <cellStyle name="Comma 3 22" xfId="247" xr:uid="{FF92EB81-C539-4FE0-96A5-402DAF557610}"/>
    <cellStyle name="Comma 3 23" xfId="248" xr:uid="{B213FFB9-1B75-4916-873C-DDBBD4DB41BC}"/>
    <cellStyle name="Comma 3 24" xfId="249" xr:uid="{FEED8325-8818-4B73-AD11-D6989952C0A9}"/>
    <cellStyle name="Comma 3 25" xfId="250" xr:uid="{74F5FAB2-A306-4965-AB18-F502410892CA}"/>
    <cellStyle name="Comma 3 26" xfId="251" xr:uid="{E6A36A19-A166-461B-B692-F985C8E2C275}"/>
    <cellStyle name="Comma 3 27" xfId="252" xr:uid="{C56B8C23-6A40-4849-AE46-8035DD405CEB}"/>
    <cellStyle name="Comma 3 28" xfId="253" xr:uid="{E0AD709B-02FE-48F5-9129-A644D14EA281}"/>
    <cellStyle name="Comma 3 29" xfId="254" xr:uid="{A925256E-B033-4D43-B28F-659B459C2BE4}"/>
    <cellStyle name="Comma 3 3" xfId="255" xr:uid="{374CE107-2C7A-43FB-8D8B-A3F900565B80}"/>
    <cellStyle name="Comma 3 30" xfId="256" xr:uid="{CCD92B8F-9A09-4772-8869-D8A8BA3D003F}"/>
    <cellStyle name="Comma 3 31" xfId="257" xr:uid="{00618A49-8CAE-4560-95F5-315D54AABB36}"/>
    <cellStyle name="Comma 3 32" xfId="258" xr:uid="{814F08F6-7E29-442F-9500-511BC41D8FEE}"/>
    <cellStyle name="Comma 3 33" xfId="259" xr:uid="{68DE87F7-3B3A-4E85-A71E-7200F6886772}"/>
    <cellStyle name="Comma 3 34" xfId="260" xr:uid="{3D0E194E-5F1F-4C79-B04B-CCF9970A97FC}"/>
    <cellStyle name="Comma 3 35" xfId="261" xr:uid="{BB69E6E4-4C3A-47BC-80A4-0C2CA44D7838}"/>
    <cellStyle name="Comma 3 4" xfId="262" xr:uid="{C54BED35-BD8E-45FA-ADDD-2C14D324B29A}"/>
    <cellStyle name="Comma 3 5" xfId="263" xr:uid="{39447932-3EF1-4CA1-A38D-F39DB1C44B70}"/>
    <cellStyle name="Comma 3 6" xfId="264" xr:uid="{D4CC261A-2D6A-4CA9-BF18-EED674E80C52}"/>
    <cellStyle name="Comma 3 7" xfId="265" xr:uid="{DAA2BA59-8EC1-47AE-A721-0D06C8BED483}"/>
    <cellStyle name="Comma 3 8" xfId="266" xr:uid="{B5B3E6EB-0859-4651-90FD-7024E1BA09FA}"/>
    <cellStyle name="Comma 3 9" xfId="267" xr:uid="{62B1A216-BD2B-4985-AC6B-6E6A0EDFB0CE}"/>
    <cellStyle name="Comma 32" xfId="268" xr:uid="{41932CD8-071E-4CF4-98A8-6543225C9C7C}"/>
    <cellStyle name="Comma 32 2" xfId="269" xr:uid="{6417BE1A-0807-4EA7-921A-13227E2E8407}"/>
    <cellStyle name="Comma 34" xfId="270" xr:uid="{FA6974A5-E56D-4DE6-B698-F382CDB92D6F}"/>
    <cellStyle name="Comma 34 2" xfId="271" xr:uid="{D7348AC1-C710-45C3-B7A4-54F00DD1A9B6}"/>
    <cellStyle name="Comma 35" xfId="272" xr:uid="{DE1D664B-3519-422D-A6A7-8B1CB836E313}"/>
    <cellStyle name="Comma 35 2" xfId="273" xr:uid="{97B579E2-A24B-4451-A8DA-3C782E99D3CD}"/>
    <cellStyle name="Comma 4" xfId="274" xr:uid="{846B3CA6-6CAC-4F6D-B7A9-9C0C6FDA4DC4}"/>
    <cellStyle name="Comma 4 2" xfId="275" xr:uid="{712D7B51-456E-429B-BE8D-CBB373118B80}"/>
    <cellStyle name="Comma 4 2 2" xfId="276" xr:uid="{32F8AC22-9D90-44E4-B4F7-4571C6AF610F}"/>
    <cellStyle name="Comma 4 2 2 2" xfId="277" xr:uid="{A4571AFE-8704-4ACD-B2ED-737554656B03}"/>
    <cellStyle name="Comma 4 2 3" xfId="278" xr:uid="{678F5091-22EE-4ECB-B0FE-4D1A6E8E5772}"/>
    <cellStyle name="Comma 4 3" xfId="279" xr:uid="{ABC02BE3-85B0-46DB-BE24-14226CA4951C}"/>
    <cellStyle name="Comma 4 3 2" xfId="280" xr:uid="{C23F6F1B-8D74-4580-855C-0BAB8CF1DBAC}"/>
    <cellStyle name="Comma 4 3 2 2" xfId="281" xr:uid="{B5583553-C691-4D67-90FC-C15023BA419B}"/>
    <cellStyle name="Comma 4 3 3" xfId="282" xr:uid="{13DAE630-D90B-47F2-96CB-CC49873845B8}"/>
    <cellStyle name="Comma 5" xfId="283" xr:uid="{DA8EF0A5-D66A-4F38-8ED0-342E4A85C1DA}"/>
    <cellStyle name="Comma 5 10" xfId="284" xr:uid="{A74246E0-B533-4C02-B2F2-8667FF395A3A}"/>
    <cellStyle name="Comma 5 10 2" xfId="285" xr:uid="{94DFAA05-FE52-4937-8F6F-ADF8AF55608A}"/>
    <cellStyle name="Comma 5 11" xfId="286" xr:uid="{A76C5E21-48C2-4FB6-B4AE-C96FBF8BB294}"/>
    <cellStyle name="Comma 5 11 2" xfId="287" xr:uid="{533BA510-0910-4C71-9786-00BDA0D10E4B}"/>
    <cellStyle name="Comma 5 12" xfId="288" xr:uid="{DF081382-FED9-4479-B5AF-C9BB189F2577}"/>
    <cellStyle name="Comma 5 12 2" xfId="289" xr:uid="{D1B212DA-D40C-4073-AD62-FD218155022C}"/>
    <cellStyle name="Comma 5 13" xfId="290" xr:uid="{DC2F9E38-64AD-4050-91CD-50574AE01C77}"/>
    <cellStyle name="Comma 5 14" xfId="291" xr:uid="{3701FF8E-93B0-4654-9732-1C743D1D2B37}"/>
    <cellStyle name="Comma 5 15" xfId="292" xr:uid="{C9269ACB-8906-4917-BCA2-81AD52C795E3}"/>
    <cellStyle name="Comma 5 16" xfId="293" xr:uid="{C7149880-71AB-4D96-A976-AE4143632301}"/>
    <cellStyle name="Comma 5 17" xfId="294" xr:uid="{5B2C2289-41DE-499E-ABDF-2DD22012D88B}"/>
    <cellStyle name="Comma 5 18" xfId="295" xr:uid="{7D3FD326-ADA9-4E71-9A64-DCAA3D72FC25}"/>
    <cellStyle name="Comma 5 19" xfId="296" xr:uid="{8ED3C49F-C521-4063-BF5C-FA5344312F7D}"/>
    <cellStyle name="Comma 5 2" xfId="297" xr:uid="{45061930-9543-478A-BEF9-66FA2DA7F70B}"/>
    <cellStyle name="Comma 5 2 10" xfId="298" xr:uid="{DA295CA0-4A6B-4717-AA1D-6CD46DFF1DE4}"/>
    <cellStyle name="Comma 5 2 11" xfId="299" xr:uid="{DEC20DF8-E48C-4FED-B0CF-B78C1DDDDD07}"/>
    <cellStyle name="Comma 5 2 12" xfId="300" xr:uid="{20358865-0B7D-463A-B731-49CC3264E7B8}"/>
    <cellStyle name="Comma 5 2 13" xfId="301" xr:uid="{0F09FF83-CB41-4538-8890-0BFF177302C1}"/>
    <cellStyle name="Comma 5 2 14" xfId="302" xr:uid="{15839115-7430-43ED-9683-0AF8048EE135}"/>
    <cellStyle name="Comma 5 2 15" xfId="303" xr:uid="{762A4D61-73DE-4764-8172-B00743E3060B}"/>
    <cellStyle name="Comma 5 2 16" xfId="304" xr:uid="{B8F01F10-ED4D-4515-8F44-744DE0409323}"/>
    <cellStyle name="Comma 5 2 17" xfId="305" xr:uid="{E14C64E5-EC40-4409-AD65-721D6CFD3AAA}"/>
    <cellStyle name="Comma 5 2 18" xfId="306" xr:uid="{4C1C7D38-F189-4E3F-A028-09EE50949FAC}"/>
    <cellStyle name="Comma 5 2 19" xfId="307" xr:uid="{DF3CF10B-8255-4B43-96F4-040CB191E281}"/>
    <cellStyle name="Comma 5 2 2" xfId="308" xr:uid="{FE690697-4F46-465A-9045-350787062608}"/>
    <cellStyle name="Comma 5 2 2 2" xfId="309" xr:uid="{6592F5CA-BAB9-44B5-B2CD-AEC97937716A}"/>
    <cellStyle name="Comma 5 2 20" xfId="310" xr:uid="{C8D56DB9-27EB-4825-9478-2A7295AEF62A}"/>
    <cellStyle name="Comma 5 2 21" xfId="311" xr:uid="{189D5398-7329-4D63-A6DE-1BDD84DA7F21}"/>
    <cellStyle name="Comma 5 2 22" xfId="312" xr:uid="{55478157-5362-46CD-980F-682CB3EF8DCC}"/>
    <cellStyle name="Comma 5 2 23" xfId="313" xr:uid="{79ECAC8F-EBF1-475F-99C2-E48DC72E140A}"/>
    <cellStyle name="Comma 5 2 24" xfId="314" xr:uid="{80718C95-A75B-4823-97A1-B8ED4BFDB206}"/>
    <cellStyle name="Comma 5 2 25" xfId="315" xr:uid="{20B597B6-37E0-4878-AE21-C259D8905C19}"/>
    <cellStyle name="Comma 5 2 26" xfId="316" xr:uid="{F7B33573-1157-49DF-A238-111ABFC0010D}"/>
    <cellStyle name="Comma 5 2 27" xfId="317" xr:uid="{E94898C3-E0A7-4777-800B-2F014BA08198}"/>
    <cellStyle name="Comma 5 2 3" xfId="318" xr:uid="{0BF6CFE3-A480-4D15-80D8-4F6AFD1B4AD1}"/>
    <cellStyle name="Comma 5 2 4" xfId="319" xr:uid="{72F5480D-61EC-42AC-A4C9-615B9559718C}"/>
    <cellStyle name="Comma 5 2 5" xfId="320" xr:uid="{03EEBAAC-32D2-406E-A266-F4136DF600C1}"/>
    <cellStyle name="Comma 5 2 6" xfId="321" xr:uid="{2A83FE83-A647-4E92-B42D-F521C4C6DDCC}"/>
    <cellStyle name="Comma 5 2 7" xfId="322" xr:uid="{806B9473-5EA7-48CF-A3EB-AD8632EF01A3}"/>
    <cellStyle name="Comma 5 2 8" xfId="323" xr:uid="{8CE7D0C0-A459-4A42-B382-C9D51FD6F0F0}"/>
    <cellStyle name="Comma 5 2 9" xfId="324" xr:uid="{AB2E63B7-BABB-4620-8D5F-4AD77F2B45E3}"/>
    <cellStyle name="Comma 5 20" xfId="325" xr:uid="{861A674A-FA29-4BAC-A17F-51859D980458}"/>
    <cellStyle name="Comma 5 21" xfId="326" xr:uid="{7FA1710F-C4EB-4288-97C0-B65402BC0781}"/>
    <cellStyle name="Comma 5 22" xfId="327" xr:uid="{4DBE6303-4DEC-4854-B341-1DC8D233A4E3}"/>
    <cellStyle name="Comma 5 23" xfId="328" xr:uid="{14A1E9CA-DAED-4FB2-9610-C716D955A830}"/>
    <cellStyle name="Comma 5 24" xfId="329" xr:uid="{BD418AB9-57CF-4410-9B8B-1ADB6798E6BD}"/>
    <cellStyle name="Comma 5 25" xfId="330" xr:uid="{DD437001-097D-4071-B6E5-AC31E5324CEA}"/>
    <cellStyle name="Comma 5 26" xfId="331" xr:uid="{1AE4C70A-B367-439B-8606-D032D6176998}"/>
    <cellStyle name="Comma 5 27" xfId="332" xr:uid="{EAF91761-591D-4C0E-9783-2491ECEBE734}"/>
    <cellStyle name="Comma 5 28" xfId="333" xr:uid="{689B71B0-DF71-47C2-94BC-DBB5F5C85580}"/>
    <cellStyle name="Comma 5 29" xfId="334" xr:uid="{C232570A-8C2F-4034-A5F2-730BC5857B51}"/>
    <cellStyle name="Comma 5 3" xfId="335" xr:uid="{A7192BBF-EA9E-4261-8426-0D2DA7491E46}"/>
    <cellStyle name="Comma 5 3 2" xfId="336" xr:uid="{9EAF52C7-7267-4639-BB25-1288DE4D0BC4}"/>
    <cellStyle name="Comma 5 30" xfId="337" xr:uid="{FC482BD5-1AB6-4435-A897-A6B3C2839234}"/>
    <cellStyle name="Comma 5 31" xfId="338" xr:uid="{0755C49F-F33C-4CEB-8DA5-BE7CD9D0A843}"/>
    <cellStyle name="Comma 5 32" xfId="339" xr:uid="{19F6F8EE-E1A9-4D25-BC26-40069754FDFB}"/>
    <cellStyle name="Comma 5 33" xfId="340" xr:uid="{614EDB33-3EFE-4731-8D14-309DB5371D32}"/>
    <cellStyle name="Comma 5 34" xfId="341" xr:uid="{FA05CD1D-22E5-4B97-BDDE-7FE70CDC0406}"/>
    <cellStyle name="Comma 5 35" xfId="342" xr:uid="{DDFB1E45-72E6-447C-9ECB-C035D383B3B4}"/>
    <cellStyle name="Comma 5 36" xfId="343" xr:uid="{4148D7DE-8FE2-4063-BA11-2D0E6E040CC2}"/>
    <cellStyle name="Comma 5 37" xfId="344" xr:uid="{DB986D60-8196-497D-9E31-1F513A194320}"/>
    <cellStyle name="Comma 5 4" xfId="345" xr:uid="{559E113F-9555-4FB1-9975-A175FC52666D}"/>
    <cellStyle name="Comma 5 4 2" xfId="346" xr:uid="{EA807AF8-EAE3-4374-BDB4-BD109C009FCE}"/>
    <cellStyle name="Comma 5 5" xfId="347" xr:uid="{6F6FE2ED-D61D-44B9-BFF5-3D63CA35FD0E}"/>
    <cellStyle name="Comma 5 5 2" xfId="348" xr:uid="{726D82B8-0A1B-4A90-96C1-DF877FB8B6B2}"/>
    <cellStyle name="Comma 5 6" xfId="349" xr:uid="{89C6A6D0-1DEA-4E1F-AF0B-451498515307}"/>
    <cellStyle name="Comma 5 6 2" xfId="350" xr:uid="{283B5A36-02D2-4E5A-AF9C-F3A28A4F5B1A}"/>
    <cellStyle name="Comma 5 7" xfId="351" xr:uid="{5E5C7463-8FBE-43CE-9FAD-090AE2360FFE}"/>
    <cellStyle name="Comma 5 7 2" xfId="352" xr:uid="{F480BF63-E11A-47CA-8B79-FCE946A6CCF9}"/>
    <cellStyle name="Comma 5 8" xfId="353" xr:uid="{7A3015AC-E9B9-4D6D-B8BD-07F7170A9E8E}"/>
    <cellStyle name="Comma 5 8 2" xfId="354" xr:uid="{C939BF03-DD2C-4F4D-8E79-0493A21551FD}"/>
    <cellStyle name="Comma 5 9" xfId="355" xr:uid="{0832E781-1440-4758-954F-F386D4B5ED7C}"/>
    <cellStyle name="Comma 5 9 2" xfId="356" xr:uid="{FC44BD54-9590-4128-9420-CBBF35378D32}"/>
    <cellStyle name="Comma 6" xfId="357" xr:uid="{D5B7ADA6-4BC9-4219-99AB-72225EDA1089}"/>
    <cellStyle name="Comma 6 10" xfId="358" xr:uid="{AD9DD4DF-26F3-41B7-88FF-9F4EB80324C2}"/>
    <cellStyle name="Comma 6 10 2" xfId="359" xr:uid="{02E41036-2CEA-4B01-AC1E-4B8324D77249}"/>
    <cellStyle name="Comma 6 11" xfId="360" xr:uid="{2F554141-7BFF-4522-A937-6B09669B4595}"/>
    <cellStyle name="Comma 6 11 2" xfId="361" xr:uid="{DD610ED5-2E87-4FBB-B112-EB045B5EE993}"/>
    <cellStyle name="Comma 6 12" xfId="362" xr:uid="{F3C06CA2-1E48-45FD-84F4-63251C743E9B}"/>
    <cellStyle name="Comma 6 13" xfId="363" xr:uid="{450D943D-868B-4BBA-B0E6-ACDADD139BE6}"/>
    <cellStyle name="Comma 6 14" xfId="364" xr:uid="{495CFD28-6A18-4B82-9041-C3DFE431C208}"/>
    <cellStyle name="Comma 6 15" xfId="365" xr:uid="{CB4E6585-E9EC-46B3-9205-AA892D97B7DF}"/>
    <cellStyle name="Comma 6 16" xfId="366" xr:uid="{AEC8BD65-5887-42B3-8CA1-D8B5816CECF8}"/>
    <cellStyle name="Comma 6 17" xfId="367" xr:uid="{2A6C0438-A4DC-4CE3-ADBA-E53B20248C5B}"/>
    <cellStyle name="Comma 6 18" xfId="368" xr:uid="{181B8FD3-9A5E-4A4C-8FDB-D7AA0C79CF10}"/>
    <cellStyle name="Comma 6 19" xfId="369" xr:uid="{ECDE2CC1-2B17-428F-8CCC-CA31D1CB8A46}"/>
    <cellStyle name="Comma 6 2" xfId="370" xr:uid="{B09FD9BD-F33B-4ED4-BB09-4101BCA58B31}"/>
    <cellStyle name="Comma 6 20" xfId="371" xr:uid="{92396E0D-694B-44A8-B8C8-EA2B0C3291D7}"/>
    <cellStyle name="Comma 6 21" xfId="372" xr:uid="{579C0E56-347A-4D9B-836D-A5079BD28C5A}"/>
    <cellStyle name="Comma 6 22" xfId="373" xr:uid="{92AA5761-C4AB-4819-8996-A11092C77B08}"/>
    <cellStyle name="Comma 6 23" xfId="374" xr:uid="{E82EB6AF-924F-4BA9-B5FD-A8FEC821CA1E}"/>
    <cellStyle name="Comma 6 24" xfId="375" xr:uid="{64ED97F6-D237-4D69-A918-1547DE5EB81F}"/>
    <cellStyle name="Comma 6 25" xfId="376" xr:uid="{14831E6C-9F11-468D-8B72-6D428913EE03}"/>
    <cellStyle name="Comma 6 26" xfId="377" xr:uid="{20895444-9A1D-410F-9CD0-B953CDDF02ED}"/>
    <cellStyle name="Comma 6 27" xfId="378" xr:uid="{90389ED2-7EB9-4403-B5D5-E5B312144663}"/>
    <cellStyle name="Comma 6 28" xfId="379" xr:uid="{517462A8-1FDF-49F4-8A43-BC88C0814684}"/>
    <cellStyle name="Comma 6 29" xfId="380" xr:uid="{8B42EF5C-0C88-4FDD-AB86-6735BEEAB15C}"/>
    <cellStyle name="Comma 6 3" xfId="381" xr:uid="{AF7FE627-CE74-4B11-BEE6-426FDD9173BF}"/>
    <cellStyle name="Comma 6 3 2" xfId="382" xr:uid="{F21F6778-4544-4F18-A192-50A618B2123F}"/>
    <cellStyle name="Comma 6 30" xfId="383" xr:uid="{3F0617F4-117A-44D2-82B9-2394D4F3CBF0}"/>
    <cellStyle name="Comma 6 31" xfId="384" xr:uid="{3328B6AC-D2B2-4EE3-A10B-200DA9CB5277}"/>
    <cellStyle name="Comma 6 32" xfId="385" xr:uid="{9ECB6602-C48D-4CC1-A9F2-6FB1866A8EF0}"/>
    <cellStyle name="Comma 6 33" xfId="386" xr:uid="{3D6230DC-2C5E-4D62-9669-A2B4DB471E07}"/>
    <cellStyle name="Comma 6 34" xfId="387" xr:uid="{FED6D9BB-E1E7-43F1-B9AB-E2710FD08AE8}"/>
    <cellStyle name="Comma 6 35" xfId="388" xr:uid="{58539D1D-1F46-4C90-86E6-ECE932CE33E2}"/>
    <cellStyle name="Comma 6 4" xfId="389" xr:uid="{4B4D2620-BB42-4C76-97B4-FBF93EDC507E}"/>
    <cellStyle name="Comma 6 4 2" xfId="390" xr:uid="{0481B119-CA26-4596-8972-F407BF6DD97C}"/>
    <cellStyle name="Comma 6 5" xfId="391" xr:uid="{386D19B1-FA3D-4FAA-849A-9D2C440CFD01}"/>
    <cellStyle name="Comma 6 5 2" xfId="392" xr:uid="{0AF02BE3-B13E-4D33-8871-499383B8BA4F}"/>
    <cellStyle name="Comma 6 6" xfId="393" xr:uid="{16E8343C-B2BA-435D-9F0D-43FEBB27C55C}"/>
    <cellStyle name="Comma 6 6 2" xfId="394" xr:uid="{C3CE826E-3C47-4606-BF35-D2A096BDB54D}"/>
    <cellStyle name="Comma 6 7" xfId="395" xr:uid="{390D4008-9049-46A8-85D5-ADE446F33D66}"/>
    <cellStyle name="Comma 6 7 2" xfId="396" xr:uid="{D730CE58-2270-489F-916F-A7A9E93F4532}"/>
    <cellStyle name="Comma 6 8" xfId="397" xr:uid="{55BF8DCB-C47F-4393-AE2A-FC9027996A75}"/>
    <cellStyle name="Comma 6 8 2" xfId="398" xr:uid="{AF931885-E51E-4FCC-85CF-D708A32E1C59}"/>
    <cellStyle name="Comma 6 9" xfId="399" xr:uid="{831831EE-45F8-4C5C-8220-BDB26E8CD3F0}"/>
    <cellStyle name="Comma 6 9 2" xfId="400" xr:uid="{B8BFAEF8-B7FF-4231-A940-25AEF3B9BA43}"/>
    <cellStyle name="Comma 7" xfId="401" xr:uid="{CD0CBB4B-86E0-4951-83BA-83F106513CDB}"/>
    <cellStyle name="Comma 7 10" xfId="402" xr:uid="{7215A970-8CE8-4DDB-8D63-C8250F336C10}"/>
    <cellStyle name="Comma 7 11" xfId="403" xr:uid="{CD279FE2-1C34-4131-A0A0-DCA8EC3FAB90}"/>
    <cellStyle name="Comma 7 12" xfId="404" xr:uid="{1AFBE977-7FC0-4F6E-BF47-52670AE66816}"/>
    <cellStyle name="Comma 7 13" xfId="405" xr:uid="{32B89C61-7537-437F-BCF0-50C9AAF69DD3}"/>
    <cellStyle name="Comma 7 14" xfId="406" xr:uid="{584D008C-C2CB-40EC-9AEB-8A0EFE15970B}"/>
    <cellStyle name="Comma 7 15" xfId="407" xr:uid="{881F8960-3D61-4BBC-AF13-1D148B38DBD0}"/>
    <cellStyle name="Comma 7 16" xfId="408" xr:uid="{0C8219F7-0224-4CB4-B0D2-D5F83FDF1AE4}"/>
    <cellStyle name="Comma 7 17" xfId="409" xr:uid="{B3C81181-017A-4AB1-936D-07E9827F9E8E}"/>
    <cellStyle name="Comma 7 18" xfId="410" xr:uid="{57764F29-0DBC-4C32-95E8-0340F6940643}"/>
    <cellStyle name="Comma 7 19" xfId="411" xr:uid="{9FA80F7C-15C0-4E7F-B4AA-40608F917733}"/>
    <cellStyle name="Comma 7 2" xfId="412" xr:uid="{BC1F5A74-27D6-48EC-9DA1-E7009768EE9C}"/>
    <cellStyle name="Comma 7 2 2" xfId="413" xr:uid="{F5C8CDCC-6B0E-4B64-A060-438152192F6A}"/>
    <cellStyle name="Comma 7 20" xfId="414" xr:uid="{3A8B3722-C2A7-4DEB-BEBA-49A179DEEA26}"/>
    <cellStyle name="Comma 7 21" xfId="415" xr:uid="{4012C805-6C15-4BAE-AA4A-EB0E09F82A52}"/>
    <cellStyle name="Comma 7 22" xfId="416" xr:uid="{0ABE051B-B825-452F-A0C4-BF4190CEE81C}"/>
    <cellStyle name="Comma 7 23" xfId="417" xr:uid="{4B31A684-F7BD-416B-B121-879A8C362BA2}"/>
    <cellStyle name="Comma 7 24" xfId="418" xr:uid="{92D1BAFE-4B0C-4377-B25E-03E24371E0D6}"/>
    <cellStyle name="Comma 7 25" xfId="419" xr:uid="{48D118EC-CC1F-4FE4-B955-7B661EA818EE}"/>
    <cellStyle name="Comma 7 26" xfId="420" xr:uid="{E0101B16-3776-4BE4-8050-B74DC2F60AAD}"/>
    <cellStyle name="Comma 7 3" xfId="421" xr:uid="{DB402EC8-BC0C-4D0A-88F7-7DCAF3F1B392}"/>
    <cellStyle name="Comma 7 4" xfId="422" xr:uid="{D7D361AC-3D22-49C1-8C80-35F7D83CE8DE}"/>
    <cellStyle name="Comma 7 5" xfId="423" xr:uid="{E17491C6-F132-41B9-827C-F08038FE3576}"/>
    <cellStyle name="Comma 7 6" xfId="424" xr:uid="{520528D2-58FF-4D04-96FD-8561BFB6FF49}"/>
    <cellStyle name="Comma 7 7" xfId="425" xr:uid="{06422412-1116-4E90-AE25-6FD17C5BA184}"/>
    <cellStyle name="Comma 7 8" xfId="426" xr:uid="{D48930F0-4D20-4196-A762-3FC2DF6DB4E3}"/>
    <cellStyle name="Comma 7 9" xfId="427" xr:uid="{F976ED05-E813-4E82-92EB-A832298C51F6}"/>
    <cellStyle name="Comma 8" xfId="428" xr:uid="{EC50A2ED-0923-49E4-8A2D-D3FAB42B0A20}"/>
    <cellStyle name="Comma 9" xfId="429" xr:uid="{F36B384E-ACA6-4234-8E63-24CF355F80BB}"/>
    <cellStyle name="Comma 9 2" xfId="430" xr:uid="{4568C497-63D5-4CDB-808F-2BFDD1F5812C}"/>
    <cellStyle name="Comma 9 2 2" xfId="431" xr:uid="{34E10834-48D8-4E22-AC71-A46668FDA2EF}"/>
    <cellStyle name="Comma 9 3" xfId="432" xr:uid="{61AF047F-84A3-406C-B1C4-905F666D9667}"/>
    <cellStyle name="Comma_C779A0245" xfId="433" xr:uid="{995CA8D1-956D-4863-83DD-7490EDA53775}"/>
    <cellStyle name="Currency 2 2" xfId="434" xr:uid="{EFE8A958-7674-454D-BCA5-8E10521C11DC}"/>
    <cellStyle name="Currency1 28 2" xfId="435" xr:uid="{97DE9FB5-8100-48B3-A5C3-EA1CC66052D4}"/>
    <cellStyle name="Heading" xfId="436" xr:uid="{E301625A-8F0D-49FB-ADAD-BFE157D263B3}"/>
    <cellStyle name="Normal" xfId="0" builtinId="0"/>
    <cellStyle name="Normal 10 10" xfId="437" xr:uid="{C53D3729-3F37-41F7-BA9A-ED5FA531EF13}"/>
    <cellStyle name="Normal 10 11" xfId="438" xr:uid="{0A1AF5F3-C5A2-40E0-AD16-20AD0F40E97C}"/>
    <cellStyle name="Normal 10 12" xfId="439" xr:uid="{6EA4DCA0-F2DB-43C6-8F33-446F347D29FF}"/>
    <cellStyle name="Normal 10 13" xfId="440" xr:uid="{021A55B1-0DF3-4AB8-9B4C-9C25EA80193F}"/>
    <cellStyle name="Normal 10 14" xfId="441" xr:uid="{ACE10396-F813-4EEE-ACD9-5A9B74A4A7F7}"/>
    <cellStyle name="Normal 10 15" xfId="442" xr:uid="{164C7751-27F7-4035-BEDC-3EF24258CE8C}"/>
    <cellStyle name="Normal 10 16" xfId="443" xr:uid="{E30305C7-7FBA-4338-AF61-11B3CE95FC02}"/>
    <cellStyle name="Normal 10 17" xfId="444" xr:uid="{641835E9-B119-47DF-9FD9-511413EA04F1}"/>
    <cellStyle name="Normal 10 18" xfId="445" xr:uid="{29C19D24-3771-4F02-84D2-1D9993822DCB}"/>
    <cellStyle name="Normal 10 19" xfId="446" xr:uid="{2C37F418-AC52-4915-BBF5-618A2E5B5787}"/>
    <cellStyle name="Normal 10 2" xfId="447" xr:uid="{359AA1E6-E0D6-4887-97FA-3E249B77A3BE}"/>
    <cellStyle name="Normal 10 20" xfId="448" xr:uid="{9EC6B573-BD43-400A-8C35-1E0EA1C7E977}"/>
    <cellStyle name="Normal 10 21" xfId="449" xr:uid="{C68E62E8-4DAD-4ECB-98C3-95E045E7C1D4}"/>
    <cellStyle name="Normal 10 22" xfId="450" xr:uid="{246AD8C4-E95C-480F-884A-96D2B5814446}"/>
    <cellStyle name="Normal 10 23" xfId="451" xr:uid="{FCFE32A2-4C62-428F-AB3C-7081599BCB0E}"/>
    <cellStyle name="Normal 10 24" xfId="452" xr:uid="{EBA727B1-D30A-42AC-A13F-0B6D5DDBCC54}"/>
    <cellStyle name="Normal 10 25" xfId="453" xr:uid="{78598B43-EE97-4732-BABA-37032A1340B4}"/>
    <cellStyle name="Normal 10 26" xfId="454" xr:uid="{27A53D42-BAF2-4475-8752-6F3FA414A2C4}"/>
    <cellStyle name="Normal 10 27" xfId="455" xr:uid="{97C0C1A1-FB30-4693-A999-A1E86B9ED23F}"/>
    <cellStyle name="Normal 10 3" xfId="456" xr:uid="{9871F406-B4D3-4CA2-B03C-A62E16B6CDB6}"/>
    <cellStyle name="Normal 10 4" xfId="457" xr:uid="{B7F77F34-A919-46FA-9B3F-EC11312302C2}"/>
    <cellStyle name="Normal 10 5" xfId="458" xr:uid="{DAB87B2B-74A3-47A7-A3A7-95E9A9A1EA84}"/>
    <cellStyle name="Normal 10 6" xfId="459" xr:uid="{560800AE-3B4B-439A-8104-521EF5A68E25}"/>
    <cellStyle name="Normal 10 7" xfId="460" xr:uid="{1496231C-FF8C-4D75-A702-C754155BAE5C}"/>
    <cellStyle name="Normal 10 8" xfId="461" xr:uid="{62EF5CF4-5A93-4D78-A23E-A5FD7E293D75}"/>
    <cellStyle name="Normal 10 9" xfId="462" xr:uid="{601BCB58-8438-4E1F-9433-A688E9630760}"/>
    <cellStyle name="Normal 11" xfId="463" xr:uid="{D1ED3EF6-D64E-4D18-96F5-5489C2A23C3D}"/>
    <cellStyle name="Normal 12" xfId="464" xr:uid="{7D49F2CA-3219-41D9-94BF-19AE75A6A436}"/>
    <cellStyle name="Normal 13" xfId="465" xr:uid="{D46F4700-16B6-4259-9637-5E439FEF9BFA}"/>
    <cellStyle name="Normal 14" xfId="466" xr:uid="{7BFC70E3-7FE0-4458-ABCF-5382F121B681}"/>
    <cellStyle name="Normal 15" xfId="467" xr:uid="{633190E7-EB5C-419A-A335-9D51D81D5AAD}"/>
    <cellStyle name="Normal 16" xfId="468" xr:uid="{6A2C4E35-CACD-472F-B709-0A313F2D51EE}"/>
    <cellStyle name="Normal 17" xfId="469" xr:uid="{7DFE4600-4636-4E73-B501-01005DBC6E0E}"/>
    <cellStyle name="Normal 18" xfId="470" xr:uid="{81106C32-6982-4704-99AA-AB0902BBC707}"/>
    <cellStyle name="Normal 19" xfId="471" xr:uid="{2329791D-FF0B-4DB8-9A7A-F4A3C865D9FF}"/>
    <cellStyle name="Normal 2" xfId="472" xr:uid="{2726D636-66FB-45D6-A13E-91C16FF98C2B}"/>
    <cellStyle name="Normal 2 10" xfId="473" xr:uid="{36272A2F-FC0E-469D-AF84-26B52C4E329D}"/>
    <cellStyle name="Normal 2 11" xfId="474" xr:uid="{EC09808C-343D-4697-B30C-6EC7820667DD}"/>
    <cellStyle name="Normal 2 12" xfId="475" xr:uid="{6F51F6BB-84A7-4C2C-B141-0133718B401B}"/>
    <cellStyle name="Normal 2 13" xfId="476" xr:uid="{DE9F58F5-B72D-4A47-92B2-5297285DF609}"/>
    <cellStyle name="Normal 2 14" xfId="477" xr:uid="{EE3AE196-0FAE-4920-B4C5-E24D042AB218}"/>
    <cellStyle name="Normal 2 15" xfId="478" xr:uid="{0F9C60D2-484B-4904-9243-8E5303D7BB6C}"/>
    <cellStyle name="Normal 2 16" xfId="479" xr:uid="{91FF8DAB-672D-4921-96B9-BAE032C2F564}"/>
    <cellStyle name="Normal 2 17" xfId="480" xr:uid="{56924355-D09F-4F51-A108-17EB2D92F38F}"/>
    <cellStyle name="Normal 2 18" xfId="481" xr:uid="{69F58BE6-7317-4623-AA68-7D9ACE8FD38C}"/>
    <cellStyle name="Normal 2 19" xfId="482" xr:uid="{3BA1FAD3-E6C1-4B40-A853-2EB42C1043AE}"/>
    <cellStyle name="Normal 2 2" xfId="483" xr:uid="{65FB812B-5A06-4A02-A8FB-BA1C653105D7}"/>
    <cellStyle name="Normal 2 2 2" xfId="484" xr:uid="{2E924226-A212-484C-A7FD-EF0A45A900A4}"/>
    <cellStyle name="Normal 2 20" xfId="485" xr:uid="{2F103EEE-FC01-4686-AA3E-B61304B01107}"/>
    <cellStyle name="Normal 2 21" xfId="486" xr:uid="{0408BB79-1F61-4315-BE1E-B247A63ADC29}"/>
    <cellStyle name="Normal 2 3" xfId="487" xr:uid="{602245A5-9C6F-4FD7-B761-7C05980D9D4C}"/>
    <cellStyle name="Normal 2 3 2" xfId="488" xr:uid="{9EC60AB9-13C3-4DB0-A446-6A4CF6E71D42}"/>
    <cellStyle name="Normal 2 4" xfId="489" xr:uid="{52395D37-D1AF-4816-9CD2-202D04F89CF1}"/>
    <cellStyle name="Normal 2 5" xfId="490" xr:uid="{A6D8F6A3-FFA9-46AE-893B-F00DD5E905D9}"/>
    <cellStyle name="Normal 2 6" xfId="491" xr:uid="{AC16F55F-A955-4B7F-A631-2A394B4B05A2}"/>
    <cellStyle name="Normal 2 7" xfId="492" xr:uid="{0EF7FD6F-D43F-4734-96D0-2D295CE5FC07}"/>
    <cellStyle name="Normal 2 8" xfId="493" xr:uid="{862CB53D-3E68-42E5-A2B5-822B30B9A3E2}"/>
    <cellStyle name="Normal 2 9" xfId="494" xr:uid="{9A07F09C-3DB6-4C50-8D90-2B917D294199}"/>
    <cellStyle name="Normal 20" xfId="495" xr:uid="{AC253BD0-5B0A-4015-8782-3D191BE74A6E}"/>
    <cellStyle name="Normal 21" xfId="496" xr:uid="{195A86E3-FEB6-4323-AEA6-15D04A2C2E96}"/>
    <cellStyle name="Normal 22" xfId="497" xr:uid="{9BD0D156-BCF4-4F5C-B49A-43F55271C7D2}"/>
    <cellStyle name="Normal 23" xfId="498" xr:uid="{1552D113-5B07-49BB-A6CB-23A741285CAE}"/>
    <cellStyle name="Normal 24" xfId="499" xr:uid="{3D3D824D-B961-4BE7-B04C-467DE6E0B482}"/>
    <cellStyle name="Normal 25" xfId="500" xr:uid="{1534FD69-AFE2-47EA-ACBC-317F862A1668}"/>
    <cellStyle name="Normal 28" xfId="501" xr:uid="{E749CF18-CEA1-4B59-AED9-7C6E58DC80C9}"/>
    <cellStyle name="Normal 3" xfId="502" xr:uid="{41A2FE18-AC7F-4971-BC4A-0B649584FEF0}"/>
    <cellStyle name="Normal 3 2" xfId="503" xr:uid="{945D2321-84BC-4E04-BD0A-0C00FE843014}"/>
    <cellStyle name="Normal 4" xfId="504" xr:uid="{8D6FF331-EEA6-42A1-87DE-E670034891F5}"/>
    <cellStyle name="Normal 4 2" xfId="505" xr:uid="{931FCFFE-5846-44FD-AE4C-6A1E9F8E0A3C}"/>
    <cellStyle name="Normal 5" xfId="506" xr:uid="{D6BB8FAD-3078-46E6-8F90-43102B876AA5}"/>
    <cellStyle name="Normal 5 10" xfId="507" xr:uid="{8D8A81DA-2A34-44FD-ADDB-754C6BB66838}"/>
    <cellStyle name="Normal 5 11" xfId="508" xr:uid="{C995E317-09DF-449F-9759-F1BB89BE40F1}"/>
    <cellStyle name="Normal 5 12" xfId="509" xr:uid="{871660ED-0F21-4638-9A8A-70EDB4796B3B}"/>
    <cellStyle name="Normal 5 13" xfId="510" xr:uid="{B7917732-D6B8-4C72-B2A0-EEC9318691DA}"/>
    <cellStyle name="Normal 5 14" xfId="511" xr:uid="{7E0F8669-425E-4377-BBEF-4C7888F68A00}"/>
    <cellStyle name="Normal 5 15" xfId="512" xr:uid="{F18F4C08-D2D3-4F32-8244-1D61F8E9C344}"/>
    <cellStyle name="Normal 5 16" xfId="513" xr:uid="{2F66C594-A939-4ADF-8628-C682E9ABE088}"/>
    <cellStyle name="Normal 5 17" xfId="514" xr:uid="{853DFA5D-0B75-446C-B482-73C9CD1C2CE2}"/>
    <cellStyle name="Normal 5 18" xfId="515" xr:uid="{E17014C6-A587-4B5A-8467-21DA3BAA3317}"/>
    <cellStyle name="Normal 5 19" xfId="516" xr:uid="{29A408EF-5EE5-47FF-8F01-6EE99A1B8233}"/>
    <cellStyle name="Normal 5 2" xfId="517" xr:uid="{AD0796CF-FE32-49D2-9D8B-D14BC0BC08B1}"/>
    <cellStyle name="Normal 5 20" xfId="518" xr:uid="{12B4690D-2B77-4BCC-AD77-99DFBFE82C1F}"/>
    <cellStyle name="Normal 5 21" xfId="519" xr:uid="{35549117-6E0D-4BE8-8512-F4B518C4AC9F}"/>
    <cellStyle name="Normal 5 22" xfId="520" xr:uid="{12DF0C9E-722C-413A-A84F-F21D975D76BA}"/>
    <cellStyle name="Normal 5 23" xfId="521" xr:uid="{7544260E-3680-4839-A080-408DA449B66C}"/>
    <cellStyle name="Normal 5 24" xfId="522" xr:uid="{F57538C9-1C19-4AF7-BFDA-F860C6E14E60}"/>
    <cellStyle name="Normal 5 25" xfId="523" xr:uid="{0EC66DDD-CF27-4735-B08D-CC0876215F20}"/>
    <cellStyle name="Normal 5 26" xfId="524" xr:uid="{181ED39C-58ED-4935-8348-1C262F2486F3}"/>
    <cellStyle name="Normal 5 27" xfId="525" xr:uid="{D7E0E0C2-932C-4F41-AAB2-410B400119B3}"/>
    <cellStyle name="Normal 5 28" xfId="526" xr:uid="{CF252FB0-36D9-4127-9389-17C4D6CDD6B1}"/>
    <cellStyle name="Normal 5 29" xfId="527" xr:uid="{A9C601FA-A85E-434D-8B29-F0FEA1204AE9}"/>
    <cellStyle name="Normal 5 3" xfId="528" xr:uid="{8DB54455-344C-427A-84C2-25505B870F76}"/>
    <cellStyle name="Normal 5 30" xfId="529" xr:uid="{9C372653-2FB7-440B-BA10-B586EAD76FAB}"/>
    <cellStyle name="Normal 5 31" xfId="530" xr:uid="{F0B6D1B4-FD54-435F-BAB1-C9D0E9927B4C}"/>
    <cellStyle name="Normal 5 32" xfId="531" xr:uid="{80394072-47AD-4556-9A19-0DC5415BEE99}"/>
    <cellStyle name="Normal 5 33" xfId="532" xr:uid="{332DFF29-6713-420E-BFF6-ACEEF448340E}"/>
    <cellStyle name="Normal 5 4" xfId="533" xr:uid="{1D18E9C7-B641-4DDE-8744-035AE7264B92}"/>
    <cellStyle name="Normal 5 5" xfId="534" xr:uid="{B2500F72-29A1-4CDF-A2CE-C62B821F3F47}"/>
    <cellStyle name="Normal 5 6" xfId="535" xr:uid="{CB97C878-6230-4B2A-9D16-67C72AC80705}"/>
    <cellStyle name="Normal 5 7" xfId="536" xr:uid="{2C195420-BE82-4434-9696-0E195EDFD8BB}"/>
    <cellStyle name="Normal 5 8" xfId="537" xr:uid="{A0739EA5-8116-4D40-8B7E-C9B77D931635}"/>
    <cellStyle name="Normal 5 9" xfId="538" xr:uid="{24E93BD7-1E43-48B4-A25B-92BDB9381769}"/>
    <cellStyle name="Normal 6" xfId="539" xr:uid="{01CEF541-26D9-42D7-B703-C19A79D87F45}"/>
    <cellStyle name="Normal 6 2" xfId="540" xr:uid="{172DCF7A-61FC-4DC0-817A-E3F0F71B5E02}"/>
    <cellStyle name="Normal 7" xfId="541" xr:uid="{7C609105-EF2E-4F17-B7CC-70BE90B67E8B}"/>
    <cellStyle name="Normal 7 10" xfId="542" xr:uid="{51630C3C-8921-4CDA-A66C-C9952BF6FD18}"/>
    <cellStyle name="Normal 7 11" xfId="543" xr:uid="{C91F0B89-F5E7-4074-B249-EA8A44CD47F9}"/>
    <cellStyle name="Normal 7 12" xfId="544" xr:uid="{6CEB85C4-6FE4-4237-ACFC-0BB817FE12FD}"/>
    <cellStyle name="Normal 7 13" xfId="545" xr:uid="{31F68F31-366D-493F-BB77-12ED389D83E7}"/>
    <cellStyle name="Normal 7 14" xfId="546" xr:uid="{58CE13D2-02E2-48CA-9061-F43C93097FB0}"/>
    <cellStyle name="Normal 7 15" xfId="547" xr:uid="{328F973F-8487-4A4C-913F-733B4C5FAC1C}"/>
    <cellStyle name="Normal 7 16" xfId="548" xr:uid="{86C4DC99-CCF9-4C2B-B61A-117B462C74FA}"/>
    <cellStyle name="Normal 7 17" xfId="549" xr:uid="{3AB20A89-6528-43AB-9A24-12BB133856B7}"/>
    <cellStyle name="Normal 7 18" xfId="550" xr:uid="{3888E9DF-E9CF-47B6-9341-C8F5846E1BA5}"/>
    <cellStyle name="Normal 7 19" xfId="551" xr:uid="{1952A7E1-C487-4F99-ABEF-28AB2ACF440A}"/>
    <cellStyle name="Normal 7 2" xfId="552" xr:uid="{1A3E1A8A-E38C-45A9-A5C5-032B5B99D21F}"/>
    <cellStyle name="Normal 7 20" xfId="553" xr:uid="{319197D2-21CF-446C-861D-8DFD72B5C133}"/>
    <cellStyle name="Normal 7 21" xfId="554" xr:uid="{136D3584-F22C-4E8A-B5DF-C948C21DC80C}"/>
    <cellStyle name="Normal 7 22" xfId="555" xr:uid="{BBB1F500-EA16-4493-89EF-54190700317D}"/>
    <cellStyle name="Normal 7 23" xfId="556" xr:uid="{98C455F5-FEAD-44D6-BEFD-0FD354BEF59E}"/>
    <cellStyle name="Normal 7 24" xfId="557" xr:uid="{41469CDC-6988-49B8-93F2-93C0EBC531B1}"/>
    <cellStyle name="Normal 7 25" xfId="558" xr:uid="{1900D8FB-C082-4D54-8707-A97B1A749AA6}"/>
    <cellStyle name="Normal 7 26" xfId="559" xr:uid="{71F3FD2D-CC17-4541-BF40-038F450B53BB}"/>
    <cellStyle name="Normal 7 27" xfId="560" xr:uid="{8B461183-CE7A-4140-B17C-932D4F736641}"/>
    <cellStyle name="Normal 7 28" xfId="561" xr:uid="{532A0B84-1CC7-4468-ABC4-C2347C141ECC}"/>
    <cellStyle name="Normal 7 29" xfId="562" xr:uid="{46226EAC-D805-4229-BA47-3FE3852681B4}"/>
    <cellStyle name="Normal 7 3" xfId="563" xr:uid="{43F50952-EB09-4543-AD9B-36BEF2C1433B}"/>
    <cellStyle name="Normal 7 30" xfId="564" xr:uid="{9BD2D46C-697A-4CF0-B0B5-0A901834D708}"/>
    <cellStyle name="Normal 7 31" xfId="565" xr:uid="{10A06750-06D2-438E-AC2A-77ABE90FDDF5}"/>
    <cellStyle name="Normal 7 32" xfId="566" xr:uid="{23289962-B00E-4545-A4DB-208583ABF8A5}"/>
    <cellStyle name="Normal 7 33" xfId="567" xr:uid="{568523BA-25FD-4FD7-A952-D89FBF81C4A4}"/>
    <cellStyle name="Normal 7 4" xfId="568" xr:uid="{B60BF945-0205-4E23-9C2B-7521A3679BAA}"/>
    <cellStyle name="Normal 7 5" xfId="569" xr:uid="{8D0E3C2C-A79D-48FD-A9AE-F0FA446E749A}"/>
    <cellStyle name="Normal 7 6" xfId="570" xr:uid="{C89EC92B-4327-4743-8770-0E232F4597B9}"/>
    <cellStyle name="Normal 7 7" xfId="571" xr:uid="{1272BF76-EF49-4C6E-AAC1-BA8D3E3E4EAD}"/>
    <cellStyle name="Normal 7 8" xfId="572" xr:uid="{6DD37081-5BFE-4CF0-875B-B79740CF55AA}"/>
    <cellStyle name="Normal 7 9" xfId="573" xr:uid="{7183F49E-5618-4381-B25E-DD10C2D62F6A}"/>
    <cellStyle name="Normal 8" xfId="574" xr:uid="{958285F9-1543-4207-9D2C-AC983D62EEAF}"/>
    <cellStyle name="Normal 8 10" xfId="575" xr:uid="{37F56409-B87E-48CE-AE4F-4433BE75359E}"/>
    <cellStyle name="Normal 8 11" xfId="576" xr:uid="{FF9F0B71-D406-438E-BD00-D0F1000BBC50}"/>
    <cellStyle name="Normal 8 12" xfId="577" xr:uid="{31C61EA4-1677-413A-B250-8C24849B9677}"/>
    <cellStyle name="Normal 8 13" xfId="578" xr:uid="{0FDD2E08-8281-4F4E-A32B-1E6488528A95}"/>
    <cellStyle name="Normal 8 14" xfId="579" xr:uid="{910D8D0D-3382-47D4-95C2-0C8CD0189CA9}"/>
    <cellStyle name="Normal 8 15" xfId="580" xr:uid="{2EAEFE31-142E-415B-96A5-A6E5EAA29720}"/>
    <cellStyle name="Normal 8 16" xfId="581" xr:uid="{DEA34992-91B6-4485-A005-D8FB94931EBE}"/>
    <cellStyle name="Normal 8 17" xfId="582" xr:uid="{3D1E5EED-D375-4C0F-9DFD-3CF13B860E97}"/>
    <cellStyle name="Normal 8 18" xfId="583" xr:uid="{A401E0E6-51AE-439F-928C-660B8ED79ACB}"/>
    <cellStyle name="Normal 8 19" xfId="584" xr:uid="{02E2C3F3-D347-47B7-AD89-F22282E69003}"/>
    <cellStyle name="Normal 8 2" xfId="585" xr:uid="{4932B635-5834-49F8-B59D-4A9C465C2E39}"/>
    <cellStyle name="Normal 8 20" xfId="586" xr:uid="{8FF4FD9D-9F14-4682-B3B1-5EF02797B8BC}"/>
    <cellStyle name="Normal 8 21" xfId="587" xr:uid="{8F31C7A1-D356-4F76-85F2-CD886AC7DAD7}"/>
    <cellStyle name="Normal 8 22" xfId="588" xr:uid="{1CC6DD4C-D4ED-41C4-A85B-B6DFAF56BC51}"/>
    <cellStyle name="Normal 8 23" xfId="589" xr:uid="{5DD2E640-3B8A-4214-A26E-5A405F45A9CD}"/>
    <cellStyle name="Normal 8 24" xfId="590" xr:uid="{D333D95A-3405-47A0-9C2D-2F728F00D181}"/>
    <cellStyle name="Normal 8 25" xfId="591" xr:uid="{25DF0B50-7879-4D46-8B91-155F598A6C52}"/>
    <cellStyle name="Normal 8 26" xfId="592" xr:uid="{D313374B-B64D-469C-B0C2-9783DF84EA74}"/>
    <cellStyle name="Normal 8 3" xfId="593" xr:uid="{01AF3318-ED68-4FBC-9C97-5C01ADE41CEC}"/>
    <cellStyle name="Normal 8 4" xfId="594" xr:uid="{74706BD6-3365-4BEE-ABEF-719AC048B4B8}"/>
    <cellStyle name="Normal 8 5" xfId="595" xr:uid="{E96372C5-C157-41C2-BF0F-BB9AE831267C}"/>
    <cellStyle name="Normal 8 6" xfId="596" xr:uid="{9B830776-750A-404F-8E5F-C84724F11C8E}"/>
    <cellStyle name="Normal 8 7" xfId="597" xr:uid="{58DEFD16-A262-43C8-88A5-945AC0C56C09}"/>
    <cellStyle name="Normal 8 8" xfId="598" xr:uid="{CF976486-CF3F-4A3C-91A1-2D1E6788D542}"/>
    <cellStyle name="Normal 8 9" xfId="599" xr:uid="{A2D7B442-22FA-4E66-8517-158400B872CA}"/>
    <cellStyle name="Normal 9" xfId="600" xr:uid="{DF7C80B8-C0D1-45D2-A001-E8F908FEF3D2}"/>
    <cellStyle name="Normal 9 10" xfId="601" xr:uid="{3DA04177-835C-48BD-8924-2CB69BD04412}"/>
    <cellStyle name="Normal 9 11" xfId="602" xr:uid="{ABCDA089-DCF5-4F7C-9698-69DDD171B810}"/>
    <cellStyle name="Normal 9 12" xfId="603" xr:uid="{0D6E6C75-A215-40AE-A335-7FA7A82C0B3A}"/>
    <cellStyle name="Normal 9 13" xfId="604" xr:uid="{56009FB2-8DE8-4257-B117-40D0F717FD71}"/>
    <cellStyle name="Normal 9 14" xfId="605" xr:uid="{0F078A10-0DFB-4629-8CBD-1794CFFBC366}"/>
    <cellStyle name="Normal 9 15" xfId="606" xr:uid="{06FFD725-7ED1-4C1A-8D6D-DBAAD8089473}"/>
    <cellStyle name="Normal 9 16" xfId="607" xr:uid="{C56FC34D-A394-46AA-8DDB-3CD831F10400}"/>
    <cellStyle name="Normal 9 17" xfId="608" xr:uid="{BAA5FCB9-D0B6-4FC6-9043-E680C3365148}"/>
    <cellStyle name="Normal 9 18" xfId="609" xr:uid="{8AA366FD-3DFA-446C-89F1-9BB6F4DD9BA6}"/>
    <cellStyle name="Normal 9 19" xfId="610" xr:uid="{533328CD-5CBB-4EC6-8BCD-8B91BB8554F6}"/>
    <cellStyle name="Normal 9 2" xfId="611" xr:uid="{D1DE0A90-EE3F-4D87-832F-E98DDB6A6B0C}"/>
    <cellStyle name="Normal 9 20" xfId="612" xr:uid="{4B1F05E8-1A3E-4750-831B-2E0C02D3EFE8}"/>
    <cellStyle name="Normal 9 21" xfId="613" xr:uid="{44780C7F-6A2F-4923-88B7-CFA1E3412CD1}"/>
    <cellStyle name="Normal 9 22" xfId="614" xr:uid="{414E96DA-FFC7-4750-8015-CD460BBDF3D6}"/>
    <cellStyle name="Normal 9 23" xfId="615" xr:uid="{2E1A9571-9111-4010-967A-F8999D1802D4}"/>
    <cellStyle name="Normal 9 24" xfId="616" xr:uid="{2DB9C1F2-3E8F-47E8-95D8-94F4F7625B01}"/>
    <cellStyle name="Normal 9 25" xfId="617" xr:uid="{C223E4AC-46D3-4148-8219-9156525FC195}"/>
    <cellStyle name="Normal 9 26" xfId="618" xr:uid="{1807A25F-DCC9-4852-90DD-B9A5A1E28A1A}"/>
    <cellStyle name="Normal 9 27" xfId="619" xr:uid="{9E317DC8-08AA-4F45-93AA-0512126DC383}"/>
    <cellStyle name="Normal 9 28" xfId="620" xr:uid="{C2D52452-A577-4A4D-AA59-01ED0D2582A1}"/>
    <cellStyle name="Normal 9 29" xfId="621" xr:uid="{9E60EB94-A026-43DE-8A2A-27F551EE3A67}"/>
    <cellStyle name="Normal 9 3" xfId="622" xr:uid="{A78B70BC-7C82-4B28-B14E-741A6D2307F1}"/>
    <cellStyle name="Normal 9 30" xfId="623" xr:uid="{63F856C3-9010-49F0-841A-74E1107ACE86}"/>
    <cellStyle name="Normal 9 31" xfId="624" xr:uid="{53EEACDC-C21D-47CE-839B-292462BF3754}"/>
    <cellStyle name="Normal 9 32" xfId="625" xr:uid="{3C012DD1-E0FF-475F-8DB9-8F4E2B9B8F2A}"/>
    <cellStyle name="Normal 9 33" xfId="626" xr:uid="{019F9D95-BCDC-4585-B116-56F448710319}"/>
    <cellStyle name="Normal 9 4" xfId="627" xr:uid="{A4F33EF4-5A47-4B05-B332-D07679802405}"/>
    <cellStyle name="Normal 9 5" xfId="628" xr:uid="{5D7B3D10-806B-451B-9217-EFD7A0B56016}"/>
    <cellStyle name="Normal 9 6" xfId="629" xr:uid="{99C53E95-659D-4983-A8F6-CF692CF17BAD}"/>
    <cellStyle name="Normal 9 7" xfId="630" xr:uid="{869FBCF6-18F5-463D-8035-1F855B18CE12}"/>
    <cellStyle name="Normal 9 8" xfId="631" xr:uid="{DA2291A3-332E-42FB-AD90-DE1A1D0D8D7B}"/>
    <cellStyle name="Normal 9 9" xfId="632" xr:uid="{1B68F8B6-8C34-4F26-8F86-3F900617A8FE}"/>
    <cellStyle name="Normal_C779A0245" xfId="633" xr:uid="{4D4C9652-E660-4E2D-A1C0-CBE1606C79D9}"/>
    <cellStyle name="Normal_สยามธนันยาอันใหม่45" xfId="634" xr:uid="{FED7AD9B-3ACC-46FB-82A0-5BE893DEF500}"/>
    <cellStyle name="Percent 2" xfId="635" xr:uid="{1CCA596F-D25A-447E-8E95-B5E1D6B043A1}"/>
    <cellStyle name="Percent 2 10" xfId="636" xr:uid="{EFB8EA88-7C58-41F6-BCD6-4B260E8B9D80}"/>
    <cellStyle name="Percent 2 11" xfId="637" xr:uid="{320D9AE7-59DF-4D1D-B107-26ECE1C145A1}"/>
    <cellStyle name="Percent 2 12" xfId="638" xr:uid="{CE92802D-7E10-49EC-8350-728FF09CC9C2}"/>
    <cellStyle name="Percent 2 13" xfId="639" xr:uid="{D073D2A5-16F9-4E50-9A10-3A46D0CE5CD1}"/>
    <cellStyle name="Percent 2 14" xfId="640" xr:uid="{D7321693-C550-4D09-955C-1E2FE535F94F}"/>
    <cellStyle name="Percent 2 15" xfId="641" xr:uid="{09B3B6AC-23CE-4D98-B1B7-793E1EBED3B9}"/>
    <cellStyle name="Percent 2 16" xfId="642" xr:uid="{F0A50DD4-3593-405D-8C9D-175BBE8E5C4F}"/>
    <cellStyle name="Percent 2 17" xfId="643" xr:uid="{9E62B4DD-DC18-4F53-96CE-85E7CEBF531B}"/>
    <cellStyle name="Percent 2 18" xfId="644" xr:uid="{5D2AB387-ECE2-4C63-A2CD-B1470214D491}"/>
    <cellStyle name="Percent 2 19" xfId="645" xr:uid="{1D9656D6-D0D9-4B62-A353-36A905E81912}"/>
    <cellStyle name="Percent 2 2" xfId="646" xr:uid="{CC639C19-949F-4240-869A-6898F71CF2B4}"/>
    <cellStyle name="Percent 2 20" xfId="647" xr:uid="{76B59E8B-9A69-4485-90CD-0D5FD568E0F4}"/>
    <cellStyle name="Percent 2 21" xfId="648" xr:uid="{F9206D77-9802-4460-857D-876061B64F64}"/>
    <cellStyle name="Percent 2 22" xfId="649" xr:uid="{DCD672C6-5A4F-45CD-B16E-DFDB6FBFEDAA}"/>
    <cellStyle name="Percent 2 23" xfId="650" xr:uid="{820CE1C6-2B4A-40B3-9FE1-6CB8438B17D7}"/>
    <cellStyle name="Percent 2 24" xfId="651" xr:uid="{0359FA57-E536-4CE0-AC20-C9952673A8CB}"/>
    <cellStyle name="Percent 2 25" xfId="652" xr:uid="{A595F6AE-6DEB-41A0-9EAB-BEA286DFA051}"/>
    <cellStyle name="Percent 2 26" xfId="653" xr:uid="{C39F7F68-C1C9-4DA2-9949-7EC64E4D0689}"/>
    <cellStyle name="Percent 2 27" xfId="654" xr:uid="{277C618B-6741-463C-A6AA-C9D344F66C51}"/>
    <cellStyle name="Percent 2 28" xfId="655" xr:uid="{BB414019-A1C5-4049-A516-2D10A066CA5B}"/>
    <cellStyle name="Percent 2 29" xfId="656" xr:uid="{04A4AF34-11CD-4AE9-BB22-99B8DA3BFAE8}"/>
    <cellStyle name="Percent 2 3" xfId="657" xr:uid="{E6588170-D360-4E5E-965C-3F5BB3A1D146}"/>
    <cellStyle name="Percent 2 30" xfId="658" xr:uid="{984502F0-99E5-4CB3-B919-B98B7E004529}"/>
    <cellStyle name="Percent 2 31" xfId="659" xr:uid="{448BB4CB-0AAC-4D5D-B7E2-238556FB9A91}"/>
    <cellStyle name="Percent 2 32" xfId="660" xr:uid="{A20A9EAB-0425-4AF1-8D47-898B18309C68}"/>
    <cellStyle name="Percent 2 33" xfId="661" xr:uid="{3FB5615B-1CD1-4D65-9119-CABE607F9D31}"/>
    <cellStyle name="Percent 2 34" xfId="662" xr:uid="{19B27805-3F35-48C2-B132-C63A3A622016}"/>
    <cellStyle name="Percent 2 35" xfId="663" xr:uid="{F5679756-F27E-47F8-AB01-E207C348ABF1}"/>
    <cellStyle name="Percent 2 4" xfId="664" xr:uid="{9826872E-085C-443D-A6B4-B8F825367D26}"/>
    <cellStyle name="Percent 2 5" xfId="665" xr:uid="{9574A175-76DB-410F-A6A2-7CBE2A1508A0}"/>
    <cellStyle name="Percent 2 6" xfId="666" xr:uid="{93A2B4F4-DBEB-41D1-904F-73F65EF43555}"/>
    <cellStyle name="Percent 2 7" xfId="667" xr:uid="{FA71F36D-3E96-4592-AB1F-6D95F1E5FA31}"/>
    <cellStyle name="Percent 2 8" xfId="668" xr:uid="{27F5A14B-9CE1-4EFA-89A9-4C1953BB5E2E}"/>
    <cellStyle name="Percent 2 9" xfId="669" xr:uid="{04288221-EABB-4939-8F67-6E73354C0567}"/>
    <cellStyle name="Percent 3 10" xfId="670" xr:uid="{F12338EC-1B3A-41B9-981E-5DDD02EEDDA6}"/>
    <cellStyle name="Percent 3 11" xfId="671" xr:uid="{0CDE723C-2084-46BC-BD64-EB4493D6244A}"/>
    <cellStyle name="Percent 3 12" xfId="672" xr:uid="{2E1E7E1D-7A10-4AC2-9F47-1DFA7D3E854C}"/>
    <cellStyle name="Percent 3 13" xfId="673" xr:uid="{ECECFC81-565C-4FC8-8C3C-0A7F1A837649}"/>
    <cellStyle name="Percent 3 14" xfId="674" xr:uid="{C7DB9299-222B-40F8-831A-E4BB7462EAAE}"/>
    <cellStyle name="Percent 3 15" xfId="675" xr:uid="{5EE3261B-A6E6-4995-AD3B-00F5F9C476CF}"/>
    <cellStyle name="Percent 3 16" xfId="676" xr:uid="{D8CB7E31-8AC2-4741-85BB-CF75B99B72F9}"/>
    <cellStyle name="Percent 3 17" xfId="677" xr:uid="{118C6724-D28D-4EA0-AA1D-BDA511672B34}"/>
    <cellStyle name="Percent 3 18" xfId="678" xr:uid="{BB3A1EF5-E684-4EF1-AEEA-E2AFC28648EA}"/>
    <cellStyle name="Percent 3 19" xfId="679" xr:uid="{6BCB7313-E287-407A-9592-BB621079A2F8}"/>
    <cellStyle name="Percent 3 2" xfId="680" xr:uid="{7F7C1A88-6B14-4223-8B6A-79AA4DA9A3A3}"/>
    <cellStyle name="Percent 3 20" xfId="681" xr:uid="{1E624EBB-0FBC-4971-81B1-47623A295584}"/>
    <cellStyle name="Percent 3 21" xfId="682" xr:uid="{FBA84D49-4DFD-4835-8FE8-C7F655454999}"/>
    <cellStyle name="Percent 3 22" xfId="683" xr:uid="{D2D8E681-66A2-49AD-8CB5-3DC513306819}"/>
    <cellStyle name="Percent 3 23" xfId="684" xr:uid="{230C9155-FE1C-43D6-9D57-BE1C1AD4FC30}"/>
    <cellStyle name="Percent 3 24" xfId="685" xr:uid="{CDF1C8A5-A9D9-428A-AB70-D9D5BDB8411C}"/>
    <cellStyle name="Percent 3 25" xfId="686" xr:uid="{5FE0D4FC-8C9B-499C-84B7-46600B99AF5F}"/>
    <cellStyle name="Percent 3 26" xfId="687" xr:uid="{4F0DB300-CC6E-4AA4-9C89-E3CBE4F2B0B6}"/>
    <cellStyle name="Percent 3 27" xfId="688" xr:uid="{BF5D6154-7837-4504-A606-A28F73773DB7}"/>
    <cellStyle name="Percent 3 28" xfId="689" xr:uid="{9F7B0C42-2D9A-4D45-B59C-C8DC9B547D7B}"/>
    <cellStyle name="Percent 3 29" xfId="690" xr:uid="{C2B0E9EA-2F74-463A-9BF3-8E604F31D52E}"/>
    <cellStyle name="Percent 3 3" xfId="691" xr:uid="{DCD623EA-2A07-4903-A337-5F03E78A57C3}"/>
    <cellStyle name="Percent 3 30" xfId="692" xr:uid="{E86B7A47-7D7D-4A59-BDAB-9638E6A0B9D4}"/>
    <cellStyle name="Percent 3 31" xfId="693" xr:uid="{204BF4E2-711E-4FFA-91AF-685C35E6EC81}"/>
    <cellStyle name="Percent 3 32" xfId="694" xr:uid="{3BEF5CE0-0AB9-435C-AE48-F3B2C7B2C651}"/>
    <cellStyle name="Percent 3 33" xfId="695" xr:uid="{3D5E9EE2-FCF5-4370-B490-2F20E5B861A3}"/>
    <cellStyle name="Percent 3 4" xfId="696" xr:uid="{7779D4F2-1009-4165-B234-27C70FC20E5B}"/>
    <cellStyle name="Percent 3 5" xfId="697" xr:uid="{1EC9049A-4AE6-44BB-82A1-E24EB0ECC4FF}"/>
    <cellStyle name="Percent 3 6" xfId="698" xr:uid="{6F6B5938-0508-44C3-BFC7-E9CB69A542A7}"/>
    <cellStyle name="Percent 3 7" xfId="699" xr:uid="{275A9C17-D320-4396-A295-38917B359ECC}"/>
    <cellStyle name="Percent 3 8" xfId="700" xr:uid="{4E59E4C1-48CF-455B-8A03-53587557F620}"/>
    <cellStyle name="Percent 3 9" xfId="701" xr:uid="{D5D78A52-3D76-4F54-B664-21E6693B35EF}"/>
    <cellStyle name="Standard_OPTIMIR1 (deutsch)" xfId="702" xr:uid="{9A7F1617-D09A-4564-BFAA-B524308D88CF}"/>
    <cellStyle name="Wไhrung [0]_OPTIMIR1 (deutsch)" xfId="703" xr:uid="{92A1DBFD-40F1-4CB6-84AC-DEAFC0229972}"/>
    <cellStyle name="Wไhrung_OPTIMIR1 (deutsch)" xfId="704" xr:uid="{C2A16140-1BFD-4289-9BCD-8E8CCA68D266}"/>
    <cellStyle name="เครื่องหมายจุลภาค 2" xfId="705" xr:uid="{FED35ABA-5526-4810-8619-243C4E803D55}"/>
    <cellStyle name="เครื่องหมายจุลภาค 2 2" xfId="706" xr:uid="{EECFE23E-5A30-45B0-A189-388278440221}"/>
    <cellStyle name="เครื่องหมายจุลภาค 2 2 2" xfId="707" xr:uid="{9D5445A2-4C22-4DE6-8F4C-FAFF20B76E2F}"/>
    <cellStyle name="เครื่องหมายจุลภาค 2 3" xfId="708" xr:uid="{5A5A740B-032E-4891-8B50-B56DD391AE28}"/>
    <cellStyle name="เครื่องหมายจุลภาค 2 3 2" xfId="709" xr:uid="{CFD5F9D7-DE73-47D8-AE57-BFB6A797AB4B}"/>
    <cellStyle name="เครื่องหมายจุลภาค 2 4" xfId="710" xr:uid="{8F3CBE48-BF50-4E93-BA26-29E21FC3E2B8}"/>
    <cellStyle name="เครื่องหมายจุลภาค 3" xfId="711" xr:uid="{F3FD9B47-94C9-4111-A633-99A8B08E0323}"/>
    <cellStyle name="เครื่องหมายจุลภาค 3 2" xfId="712" xr:uid="{1CE7F04D-DE72-44FE-ACC9-939E291C2A56}"/>
    <cellStyle name="เครื่องหมายจุลภาค 3 2 2" xfId="713" xr:uid="{BE047DAE-E5E8-4F3A-A3F3-50E9C85D43B4}"/>
    <cellStyle name="เครื่องหมายจุลภาค 3 3" xfId="714" xr:uid="{0E57E0EE-4561-495F-8529-67D746A9562A}"/>
    <cellStyle name="เครื่องหมายจุลภาค 3 3 10" xfId="715" xr:uid="{F93731F5-8824-4816-A927-F71DB43CDCD6}"/>
    <cellStyle name="เครื่องหมายจุลภาค 3 3 11" xfId="716" xr:uid="{669DBB96-5773-419F-9489-B4572F01F967}"/>
    <cellStyle name="เครื่องหมายจุลภาค 3 3 12" xfId="717" xr:uid="{9064B16D-3B00-45CE-A39C-82D934D884B5}"/>
    <cellStyle name="เครื่องหมายจุลภาค 3 3 13" xfId="718" xr:uid="{2DED6EA8-A2BD-487B-9B72-977F21BE0E33}"/>
    <cellStyle name="เครื่องหมายจุลภาค 3 3 14" xfId="719" xr:uid="{22CDD683-F47C-4860-948E-39E99CC602DF}"/>
    <cellStyle name="เครื่องหมายจุลภาค 3 3 15" xfId="720" xr:uid="{A32B43D9-9D83-4406-A250-A807A2B4E6E4}"/>
    <cellStyle name="เครื่องหมายจุลภาค 3 3 16" xfId="721" xr:uid="{774D5BB1-A513-48D7-957E-ABA0167964C1}"/>
    <cellStyle name="เครื่องหมายจุลภาค 3 3 17" xfId="722" xr:uid="{A396F823-3D4F-452A-808A-5CF279090EE5}"/>
    <cellStyle name="เครื่องหมายจุลภาค 3 3 18" xfId="723" xr:uid="{06FE3AAE-C85D-4407-AF25-73AAB358997F}"/>
    <cellStyle name="เครื่องหมายจุลภาค 3 3 19" xfId="724" xr:uid="{AADDC5A5-DE75-4621-AEA3-627BE8AF149F}"/>
    <cellStyle name="เครื่องหมายจุลภาค 3 3 2" xfId="725" xr:uid="{CF5B957B-E17E-4379-842F-46E2CCDD0E9C}"/>
    <cellStyle name="เครื่องหมายจุลภาค 3 3 20" xfId="726" xr:uid="{A481407A-C118-4827-BEA3-D47FB5A747C6}"/>
    <cellStyle name="เครื่องหมายจุลภาค 3 3 21" xfId="727" xr:uid="{3A437514-ED17-4912-8593-B33302CB2A6C}"/>
    <cellStyle name="เครื่องหมายจุลภาค 3 3 22" xfId="728" xr:uid="{1FCC777B-FBB6-4D38-8349-5735CE406AF6}"/>
    <cellStyle name="เครื่องหมายจุลภาค 3 3 23" xfId="729" xr:uid="{80F40E3B-0D39-4A41-9DC2-2F5000B3E450}"/>
    <cellStyle name="เครื่องหมายจุลภาค 3 3 24" xfId="730" xr:uid="{82D18BCF-C03F-4075-9D7C-AA51696F14E2}"/>
    <cellStyle name="เครื่องหมายจุลภาค 3 3 25" xfId="731" xr:uid="{FA324CF0-0E35-46FF-ADBE-08589F2924B2}"/>
    <cellStyle name="เครื่องหมายจุลภาค 3 3 26" xfId="732" xr:uid="{1527E1F9-8419-4EE0-9C88-5F42C6E9CCDA}"/>
    <cellStyle name="เครื่องหมายจุลภาค 3 3 27" xfId="733" xr:uid="{46DC2078-A17C-401B-B6CE-25A09ED73DB5}"/>
    <cellStyle name="เครื่องหมายจุลภาค 3 3 3" xfId="734" xr:uid="{36818583-C014-4809-96BB-6DC79D5FB055}"/>
    <cellStyle name="เครื่องหมายจุลภาค 3 3 4" xfId="735" xr:uid="{F7EF9769-2470-473B-BB1C-378CCBEDE70D}"/>
    <cellStyle name="เครื่องหมายจุลภาค 3 3 5" xfId="736" xr:uid="{5A8FCCC9-228B-4136-9597-013BD4F0F0E7}"/>
    <cellStyle name="เครื่องหมายจุลภาค 3 3 6" xfId="737" xr:uid="{781C5479-3F16-49AD-9754-7504EEEC2C22}"/>
    <cellStyle name="เครื่องหมายจุลภาค 3 3 7" xfId="738" xr:uid="{3A2A0B39-9953-4F4C-BC5F-1229B01DCBD4}"/>
    <cellStyle name="เครื่องหมายจุลภาค 3 3 8" xfId="739" xr:uid="{1E9F0DE8-F334-4425-A6D3-A8FC24EAE014}"/>
    <cellStyle name="เครื่องหมายจุลภาค 3 3 9" xfId="740" xr:uid="{2DC33711-A0E8-468D-8B92-1803C17CE251}"/>
    <cellStyle name="เครื่องหมายจุลภาค 3 4" xfId="741" xr:uid="{2CF89A8B-C5A2-4FD4-B38A-11D1981D0648}"/>
    <cellStyle name="เครื่องหมายจุลภาค 4" xfId="742" xr:uid="{99324572-D2F0-437A-8D9E-CF1EF874E75E}"/>
    <cellStyle name="เครื่องหมายจุลภาค 4 2" xfId="743" xr:uid="{0969B690-0536-4F23-BBEC-1C705D7997E0}"/>
    <cellStyle name="เครื่องหมายจุลภาค 4 2 2" xfId="744" xr:uid="{49FF53EE-044B-46D6-B265-F46184591288}"/>
    <cellStyle name="เครื่องหมายจุลภาค 4 3" xfId="745" xr:uid="{396CF7BD-F8EE-4361-A0FE-3EC3FA3FB61D}"/>
    <cellStyle name="เครื่องหมายจุลภาค_AC Recconcile 4-6 ปี 51" xfId="746" xr:uid="{1AB4ABDF-B559-4AE3-85BC-271623A699B5}"/>
    <cellStyle name="จุลภาค 2" xfId="747" xr:uid="{47D68178-E8C6-4661-9F36-212AC318D2AE}"/>
    <cellStyle name="ปกติ 2" xfId="748" xr:uid="{B78F5A94-3923-4501-B00F-BB1D9E2AEB4C}"/>
    <cellStyle name="ปกติ 2 2" xfId="749" xr:uid="{26ABBBE0-A24D-449C-9FCD-DA31C43C646D}"/>
    <cellStyle name="ปกติ 2 3" xfId="750" xr:uid="{9B30EE7E-94B3-4351-9019-500D317242D8}"/>
    <cellStyle name="ปกติ_Sheet1" xfId="751" xr:uid="{A39BB54E-8DB6-4AA4-83B9-F48638E321E8}"/>
    <cellStyle name="ปกติ_Sheet1 2" xfId="752" xr:uid="{67AE841C-BEAF-44D1-A08A-9383A1C51661}"/>
    <cellStyle name="ปกติ_Sheet1_PKM31350" xfId="753" xr:uid="{CFB5A9BC-5E34-448F-A9EB-4E8EC47EBB64}"/>
    <cellStyle name="ปกติ_Sheet1_Q141-Mar'49-T2" xfId="754" xr:uid="{9B79194D-2054-4C4F-8F86-49B8829A33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60341-6944-4ED2-A35A-C58C0BBCA446}">
  <dimension ref="A1:R78"/>
  <sheetViews>
    <sheetView view="pageBreakPreview" topLeftCell="A48" zoomScale="70" zoomScaleNormal="100" zoomScaleSheetLayoutView="70" workbookViewId="0">
      <selection activeCell="X79" sqref="X79"/>
    </sheetView>
  </sheetViews>
  <sheetFormatPr defaultColWidth="9.140625" defaultRowHeight="24" customHeight="1"/>
  <cols>
    <col min="1" max="1" width="5.140625" style="2" customWidth="1"/>
    <col min="2" max="2" width="29.28515625" style="2" customWidth="1"/>
    <col min="3" max="3" width="10.85546875" style="7" customWidth="1"/>
    <col min="4" max="4" width="0.5703125" style="7" customWidth="1"/>
    <col min="5" max="5" width="10.5703125" style="7" customWidth="1"/>
    <col min="6" max="6" width="8" style="7" customWidth="1"/>
    <col min="7" max="7" width="10.7109375" style="7" customWidth="1"/>
    <col min="8" max="8" width="1" style="7" customWidth="1"/>
    <col min="9" max="9" width="23.140625" style="7" customWidth="1"/>
    <col min="10" max="10" width="0.7109375" style="7" customWidth="1"/>
    <col min="11" max="11" width="23.140625" style="27" customWidth="1"/>
    <col min="12" max="12" width="0.7109375" style="7" customWidth="1"/>
    <col min="13" max="13" width="15.28515625" style="2" customWidth="1"/>
    <col min="14" max="14" width="1.140625" style="2" customWidth="1"/>
    <col min="15" max="15" width="21.42578125" style="2" customWidth="1"/>
    <col min="16" max="16" width="22.5703125" style="2" customWidth="1"/>
    <col min="17" max="17" width="15.5703125" style="2" bestFit="1" customWidth="1"/>
    <col min="18" max="18" width="9.85546875" style="2" bestFit="1" customWidth="1"/>
    <col min="19" max="16384" width="9.140625" style="2"/>
  </cols>
  <sheetData>
    <row r="1" spans="1:18" ht="30" customHeight="1">
      <c r="A1" s="142" t="s">
        <v>114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8" ht="30" customHeight="1">
      <c r="A2" s="142" t="s">
        <v>104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8" ht="30" customHeight="1">
      <c r="A3" s="149" t="s">
        <v>155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3"/>
    </row>
    <row r="4" spans="1:18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8" ht="30" customHeight="1">
      <c r="A5" s="1"/>
      <c r="B5" s="1"/>
      <c r="C5" s="1"/>
      <c r="D5" s="1"/>
      <c r="E5" s="1"/>
      <c r="F5" s="1"/>
      <c r="G5" s="1"/>
      <c r="H5" s="1"/>
      <c r="I5" s="4"/>
      <c r="J5" s="5"/>
      <c r="K5" s="6" t="s">
        <v>99</v>
      </c>
    </row>
    <row r="6" spans="1:18" ht="30" customHeight="1">
      <c r="A6" s="142" t="s">
        <v>10</v>
      </c>
      <c r="B6" s="142"/>
      <c r="F6" s="8"/>
      <c r="G6" s="9" t="s">
        <v>11</v>
      </c>
      <c r="H6" s="8"/>
      <c r="I6" s="10" t="s">
        <v>156</v>
      </c>
      <c r="J6" s="11"/>
      <c r="K6" s="10" t="s">
        <v>112</v>
      </c>
    </row>
    <row r="7" spans="1:18" ht="30" customHeight="1">
      <c r="A7" s="1"/>
      <c r="B7" s="1"/>
      <c r="F7" s="8"/>
      <c r="G7" s="9"/>
      <c r="H7" s="8"/>
      <c r="I7" s="10" t="s">
        <v>143</v>
      </c>
      <c r="J7" s="11"/>
      <c r="K7" s="10" t="s">
        <v>142</v>
      </c>
    </row>
    <row r="8" spans="1:18" ht="30" customHeight="1">
      <c r="A8" s="1"/>
      <c r="B8" s="1"/>
      <c r="F8" s="8"/>
      <c r="G8" s="9"/>
      <c r="H8" s="8"/>
      <c r="I8" s="10" t="s">
        <v>144</v>
      </c>
      <c r="J8" s="11"/>
      <c r="K8" s="10"/>
    </row>
    <row r="9" spans="1:18" ht="30" customHeight="1">
      <c r="A9" s="2" t="s">
        <v>12</v>
      </c>
      <c r="G9" s="2"/>
      <c r="I9" s="2"/>
      <c r="K9" s="12"/>
    </row>
    <row r="10" spans="1:18" ht="30" customHeight="1">
      <c r="A10" s="2" t="s">
        <v>13</v>
      </c>
      <c r="G10" s="1">
        <v>5</v>
      </c>
      <c r="H10" s="13"/>
      <c r="I10" s="14">
        <v>43195</v>
      </c>
      <c r="J10" s="15">
        <v>-2706</v>
      </c>
      <c r="K10" s="15">
        <v>55200</v>
      </c>
      <c r="M10" s="16"/>
      <c r="O10" s="16"/>
      <c r="P10" s="17"/>
      <c r="Q10" s="18"/>
      <c r="R10" s="18"/>
    </row>
    <row r="11" spans="1:18" ht="30" customHeight="1">
      <c r="A11" s="2" t="s">
        <v>55</v>
      </c>
      <c r="G11" s="1">
        <v>6</v>
      </c>
      <c r="H11" s="13"/>
      <c r="I11" s="14">
        <v>88912</v>
      </c>
      <c r="J11" s="15"/>
      <c r="K11" s="15">
        <v>117012</v>
      </c>
      <c r="M11" s="16"/>
      <c r="O11" s="16"/>
      <c r="P11" s="17"/>
      <c r="Q11" s="18"/>
      <c r="R11" s="18"/>
    </row>
    <row r="12" spans="1:18" ht="30" customHeight="1">
      <c r="A12" s="2" t="s">
        <v>106</v>
      </c>
      <c r="G12" s="1">
        <v>7</v>
      </c>
      <c r="H12" s="13"/>
      <c r="I12" s="14">
        <v>2814</v>
      </c>
      <c r="J12" s="15"/>
      <c r="K12" s="15">
        <v>3215</v>
      </c>
      <c r="M12" s="16"/>
      <c r="O12" s="16"/>
      <c r="P12" s="17"/>
      <c r="Q12" s="18"/>
      <c r="R12" s="18"/>
    </row>
    <row r="13" spans="1:18" ht="30" customHeight="1">
      <c r="A13" s="2" t="s">
        <v>32</v>
      </c>
      <c r="E13" s="2"/>
      <c r="G13" s="1">
        <v>8</v>
      </c>
      <c r="H13" s="13"/>
      <c r="I13" s="14">
        <v>261906</v>
      </c>
      <c r="J13" s="15">
        <v>0</v>
      </c>
      <c r="K13" s="7">
        <v>225851</v>
      </c>
      <c r="M13" s="16"/>
      <c r="O13" s="16"/>
      <c r="P13" s="17"/>
      <c r="Q13" s="18"/>
      <c r="R13" s="18"/>
    </row>
    <row r="14" spans="1:18" ht="30" customHeight="1">
      <c r="A14" s="2" t="s">
        <v>73</v>
      </c>
      <c r="E14" s="2"/>
      <c r="G14" s="1">
        <v>9</v>
      </c>
      <c r="H14" s="13"/>
      <c r="I14" s="14">
        <v>65444</v>
      </c>
      <c r="J14" s="15">
        <v>206086</v>
      </c>
      <c r="K14" s="15">
        <v>95069</v>
      </c>
      <c r="M14" s="16"/>
      <c r="O14" s="16"/>
      <c r="P14" s="17"/>
      <c r="Q14" s="18"/>
      <c r="R14" s="18"/>
    </row>
    <row r="15" spans="1:18" ht="30" customHeight="1">
      <c r="A15" s="2" t="s">
        <v>50</v>
      </c>
      <c r="E15" s="2"/>
      <c r="G15" s="1"/>
      <c r="H15" s="13"/>
      <c r="I15" s="14">
        <v>48368</v>
      </c>
      <c r="J15" s="15"/>
      <c r="K15" s="15">
        <v>45333</v>
      </c>
      <c r="M15" s="16"/>
      <c r="O15" s="16"/>
      <c r="P15" s="17"/>
      <c r="Q15" s="18"/>
      <c r="R15" s="18"/>
    </row>
    <row r="16" spans="1:18" ht="30" customHeight="1">
      <c r="B16" s="2" t="s">
        <v>6</v>
      </c>
      <c r="G16" s="1"/>
      <c r="H16" s="19"/>
      <c r="I16" s="20">
        <f>SUM(I10:I15)</f>
        <v>510639</v>
      </c>
      <c r="J16" s="15"/>
      <c r="K16" s="20">
        <f>SUM(K10:K15)</f>
        <v>541680</v>
      </c>
      <c r="M16" s="16"/>
      <c r="O16" s="16"/>
      <c r="P16" s="17"/>
      <c r="R16" s="18"/>
    </row>
    <row r="17" spans="1:18" ht="30" customHeight="1">
      <c r="A17" s="2" t="s">
        <v>14</v>
      </c>
      <c r="G17" s="1"/>
      <c r="H17" s="19"/>
      <c r="I17" s="15"/>
      <c r="J17" s="15"/>
      <c r="K17" s="15"/>
      <c r="M17" s="16"/>
      <c r="O17" s="16"/>
      <c r="P17" s="17"/>
      <c r="R17" s="18"/>
    </row>
    <row r="18" spans="1:18" ht="30" customHeight="1">
      <c r="A18" s="2" t="s">
        <v>88</v>
      </c>
      <c r="G18" s="1">
        <v>10</v>
      </c>
      <c r="H18" s="19"/>
      <c r="I18" s="15">
        <v>248102</v>
      </c>
      <c r="J18" s="15"/>
      <c r="K18" s="15">
        <v>243059</v>
      </c>
      <c r="M18" s="16"/>
      <c r="O18" s="16"/>
      <c r="P18" s="17"/>
      <c r="Q18" s="18"/>
      <c r="R18" s="18"/>
    </row>
    <row r="19" spans="1:18" ht="30" customHeight="1">
      <c r="A19" s="2" t="s">
        <v>36</v>
      </c>
      <c r="G19" s="1">
        <v>11</v>
      </c>
      <c r="H19" s="19"/>
      <c r="I19" s="15">
        <v>308921</v>
      </c>
      <c r="J19" s="15"/>
      <c r="K19" s="15">
        <v>308921</v>
      </c>
      <c r="M19" s="16"/>
      <c r="O19" s="16"/>
      <c r="P19" s="17"/>
      <c r="Q19" s="18"/>
      <c r="R19" s="18"/>
    </row>
    <row r="20" spans="1:18" ht="30" customHeight="1">
      <c r="A20" s="2" t="s">
        <v>44</v>
      </c>
      <c r="E20" s="2"/>
      <c r="G20" s="1">
        <v>12</v>
      </c>
      <c r="H20" s="19"/>
      <c r="I20" s="15">
        <v>45055</v>
      </c>
      <c r="J20" s="15"/>
      <c r="K20" s="15">
        <v>44903</v>
      </c>
      <c r="M20" s="16"/>
      <c r="O20" s="16"/>
      <c r="P20" s="17"/>
      <c r="Q20" s="18"/>
      <c r="R20" s="18"/>
    </row>
    <row r="21" spans="1:18" ht="30" customHeight="1">
      <c r="A21" s="2" t="s">
        <v>74</v>
      </c>
      <c r="G21" s="1">
        <v>13</v>
      </c>
      <c r="H21" s="19"/>
      <c r="I21" s="14">
        <v>13193</v>
      </c>
      <c r="J21" s="15"/>
      <c r="K21" s="15">
        <v>15452</v>
      </c>
      <c r="M21" s="16"/>
      <c r="O21" s="16"/>
      <c r="P21" s="17"/>
      <c r="Q21" s="18"/>
      <c r="R21" s="18"/>
    </row>
    <row r="22" spans="1:18" ht="30" customHeight="1">
      <c r="A22" s="2" t="s">
        <v>146</v>
      </c>
      <c r="G22" s="1">
        <v>14</v>
      </c>
      <c r="H22" s="19"/>
      <c r="I22" s="14">
        <v>10100</v>
      </c>
      <c r="J22" s="15"/>
      <c r="K22" s="15">
        <v>0</v>
      </c>
      <c r="M22" s="16"/>
      <c r="O22" s="16"/>
      <c r="P22" s="17"/>
      <c r="Q22" s="18"/>
      <c r="R22" s="18"/>
    </row>
    <row r="23" spans="1:18" ht="30" customHeight="1">
      <c r="A23" s="2" t="s">
        <v>56</v>
      </c>
      <c r="E23" s="2"/>
      <c r="G23" s="1">
        <v>15</v>
      </c>
      <c r="H23" s="19"/>
      <c r="I23" s="15">
        <v>46148</v>
      </c>
      <c r="J23" s="15"/>
      <c r="K23" s="15">
        <v>39853</v>
      </c>
      <c r="M23" s="16"/>
      <c r="O23" s="16"/>
      <c r="P23" s="17"/>
      <c r="Q23" s="18"/>
      <c r="R23" s="18"/>
    </row>
    <row r="24" spans="1:18" ht="30" customHeight="1">
      <c r="A24" s="2" t="s">
        <v>34</v>
      </c>
      <c r="G24" s="1">
        <v>16</v>
      </c>
      <c r="H24" s="19"/>
      <c r="I24" s="15">
        <v>25113</v>
      </c>
      <c r="J24" s="15"/>
      <c r="K24" s="15">
        <v>26040</v>
      </c>
      <c r="M24" s="16"/>
      <c r="O24" s="16"/>
      <c r="P24" s="17"/>
      <c r="Q24" s="18"/>
      <c r="R24" s="18"/>
    </row>
    <row r="25" spans="1:18" ht="30" customHeight="1">
      <c r="A25" s="2" t="s">
        <v>15</v>
      </c>
      <c r="G25" s="1">
        <v>17</v>
      </c>
      <c r="H25" s="19"/>
      <c r="I25" s="15">
        <v>3033</v>
      </c>
      <c r="J25" s="15"/>
      <c r="K25" s="15">
        <v>2669</v>
      </c>
      <c r="M25" s="16"/>
      <c r="O25" s="16"/>
      <c r="P25" s="17"/>
      <c r="Q25" s="18"/>
      <c r="R25" s="18"/>
    </row>
    <row r="26" spans="1:18" ht="30" customHeight="1">
      <c r="B26" s="2" t="s">
        <v>7</v>
      </c>
      <c r="H26" s="19"/>
      <c r="I26" s="20">
        <f>SUM(I18:I25)</f>
        <v>699665</v>
      </c>
      <c r="J26" s="15"/>
      <c r="K26" s="20">
        <f>SUM(K18:K25)</f>
        <v>680897</v>
      </c>
      <c r="M26" s="16"/>
      <c r="O26" s="16"/>
      <c r="P26" s="17"/>
      <c r="R26" s="18"/>
    </row>
    <row r="27" spans="1:18" ht="30" customHeight="1" thickBot="1">
      <c r="A27" s="2" t="s">
        <v>16</v>
      </c>
      <c r="H27" s="19"/>
      <c r="I27" s="21">
        <f>SUM(I16+I26)</f>
        <v>1210304</v>
      </c>
      <c r="J27" s="15"/>
      <c r="K27" s="21">
        <f>SUM(K16+K26)</f>
        <v>1222577</v>
      </c>
      <c r="M27" s="16"/>
      <c r="O27" s="16"/>
      <c r="P27" s="17"/>
      <c r="Q27" s="18"/>
    </row>
    <row r="28" spans="1:18" ht="30" customHeight="1" thickTop="1">
      <c r="I28" s="22"/>
      <c r="J28" s="22"/>
      <c r="K28" s="22"/>
      <c r="M28" s="16"/>
      <c r="O28" s="16"/>
      <c r="P28" s="17"/>
    </row>
    <row r="29" spans="1:18" ht="30" customHeight="1">
      <c r="K29" s="23"/>
      <c r="M29" s="16"/>
      <c r="O29" s="16"/>
      <c r="P29" s="17"/>
    </row>
    <row r="30" spans="1:18" ht="30" customHeight="1">
      <c r="A30" s="2" t="s">
        <v>145</v>
      </c>
      <c r="E30" s="24"/>
      <c r="K30" s="25"/>
      <c r="M30" s="16"/>
      <c r="O30" s="16"/>
      <c r="P30" s="17"/>
    </row>
    <row r="31" spans="1:18" ht="30" customHeight="1">
      <c r="A31" s="26"/>
      <c r="E31" s="24"/>
      <c r="K31" s="25"/>
      <c r="M31" s="16"/>
      <c r="O31" s="16"/>
      <c r="P31" s="17"/>
    </row>
    <row r="32" spans="1:18" ht="18">
      <c r="A32" s="26"/>
      <c r="E32" s="24"/>
      <c r="K32" s="25"/>
      <c r="M32" s="16"/>
      <c r="O32" s="16"/>
      <c r="P32" s="17"/>
    </row>
    <row r="33" spans="1:18" ht="18">
      <c r="A33" s="26"/>
      <c r="E33" s="24"/>
      <c r="K33" s="25"/>
      <c r="M33" s="16"/>
      <c r="O33" s="16"/>
      <c r="P33" s="17"/>
    </row>
    <row r="34" spans="1:18" ht="30" customHeight="1">
      <c r="A34" s="26"/>
      <c r="E34" s="24"/>
      <c r="K34" s="25"/>
      <c r="M34" s="16"/>
      <c r="O34" s="16"/>
      <c r="P34" s="17"/>
    </row>
    <row r="35" spans="1:18" ht="30" customHeight="1">
      <c r="B35" s="142" t="s">
        <v>177</v>
      </c>
      <c r="C35" s="142"/>
      <c r="D35" s="142"/>
      <c r="E35" s="142"/>
      <c r="F35" s="142"/>
      <c r="G35" s="142"/>
      <c r="H35" s="142"/>
      <c r="I35" s="142"/>
      <c r="J35" s="2"/>
      <c r="K35" s="2"/>
      <c r="L35" s="2"/>
      <c r="M35" s="16"/>
      <c r="O35" s="16"/>
      <c r="P35" s="17"/>
    </row>
    <row r="36" spans="1:18" ht="30" customHeight="1">
      <c r="B36" s="148" t="s">
        <v>167</v>
      </c>
      <c r="C36" s="148"/>
      <c r="D36" s="148"/>
      <c r="E36" s="148"/>
      <c r="F36" s="148"/>
      <c r="G36" s="148"/>
      <c r="H36" s="148"/>
      <c r="I36" s="148"/>
      <c r="J36" s="2"/>
      <c r="K36" s="2"/>
      <c r="L36" s="2"/>
      <c r="M36" s="16"/>
      <c r="O36" s="16"/>
      <c r="P36" s="17"/>
    </row>
    <row r="37" spans="1:18" ht="28.15" customHeight="1">
      <c r="A37" s="142" t="str">
        <f>+A1</f>
        <v xml:space="preserve">บริษัท  โอ ซี ซี  จำกัด  (มหาชน)  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6"/>
      <c r="O37" s="16"/>
      <c r="P37" s="17"/>
    </row>
    <row r="38" spans="1:18" ht="28.15" customHeight="1">
      <c r="A38" s="142" t="s">
        <v>105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6"/>
      <c r="O38" s="16"/>
      <c r="P38" s="17"/>
    </row>
    <row r="39" spans="1:18" ht="28.15" customHeight="1">
      <c r="A39" s="150" t="str">
        <f>+A3</f>
        <v>ณ  วันที่ 30 มิถุนายน 2569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6"/>
      <c r="O39" s="16"/>
      <c r="P39" s="17"/>
    </row>
    <row r="40" spans="1:18" ht="28.15" customHeight="1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6"/>
      <c r="O40" s="16"/>
      <c r="P40" s="17"/>
    </row>
    <row r="41" spans="1:18" ht="28.15" customHeight="1">
      <c r="A41" s="1"/>
      <c r="B41" s="1"/>
      <c r="C41" s="1"/>
      <c r="D41" s="1"/>
      <c r="E41" s="1"/>
      <c r="F41" s="1"/>
      <c r="G41" s="1"/>
      <c r="H41" s="1"/>
      <c r="I41" s="27"/>
      <c r="J41" s="5"/>
      <c r="K41" s="28" t="s">
        <v>99</v>
      </c>
      <c r="M41" s="16"/>
      <c r="O41" s="16"/>
      <c r="P41" s="17"/>
    </row>
    <row r="42" spans="1:18" ht="28.15" customHeight="1">
      <c r="B42" s="142" t="s">
        <v>28</v>
      </c>
      <c r="C42" s="142"/>
      <c r="G42" s="9" t="s">
        <v>11</v>
      </c>
      <c r="I42" s="10" t="str">
        <f>+I6</f>
        <v>30 มิถุนายน 2569</v>
      </c>
      <c r="J42" s="11"/>
      <c r="K42" s="10" t="str">
        <f>+K6</f>
        <v>31 ธันวาคม 2568</v>
      </c>
      <c r="M42" s="16"/>
      <c r="O42" s="16"/>
      <c r="P42" s="17"/>
    </row>
    <row r="43" spans="1:18" ht="28.15" customHeight="1">
      <c r="B43" s="1"/>
      <c r="C43" s="1"/>
      <c r="G43" s="9"/>
      <c r="I43" s="10" t="s">
        <v>143</v>
      </c>
      <c r="J43" s="11"/>
      <c r="K43" s="10" t="s">
        <v>142</v>
      </c>
      <c r="M43" s="16"/>
      <c r="O43" s="16"/>
      <c r="P43" s="17"/>
    </row>
    <row r="44" spans="1:18" ht="28.15" customHeight="1">
      <c r="B44" s="1"/>
      <c r="C44" s="1"/>
      <c r="G44" s="9"/>
      <c r="I44" s="10" t="s">
        <v>144</v>
      </c>
      <c r="J44" s="11"/>
      <c r="K44" s="10"/>
      <c r="M44" s="16"/>
      <c r="O44" s="16"/>
      <c r="P44" s="17"/>
    </row>
    <row r="45" spans="1:18" ht="28.15" customHeight="1">
      <c r="A45" s="2" t="s">
        <v>17</v>
      </c>
      <c r="G45" s="2"/>
      <c r="I45" s="2"/>
      <c r="J45" s="2"/>
      <c r="K45" s="2"/>
      <c r="M45" s="16"/>
      <c r="O45" s="16"/>
      <c r="P45" s="17"/>
    </row>
    <row r="46" spans="1:18" ht="28.15" customHeight="1">
      <c r="A46" s="2" t="s">
        <v>57</v>
      </c>
      <c r="G46" s="1">
        <v>18</v>
      </c>
      <c r="H46" s="19"/>
      <c r="I46" s="29">
        <v>105870</v>
      </c>
      <c r="J46" s="15"/>
      <c r="K46" s="29">
        <v>124454</v>
      </c>
      <c r="M46" s="16"/>
      <c r="O46" s="16"/>
      <c r="P46" s="17"/>
      <c r="Q46" s="18"/>
      <c r="R46" s="18"/>
    </row>
    <row r="47" spans="1:18" ht="28.15" customHeight="1">
      <c r="A47" s="2" t="s">
        <v>75</v>
      </c>
      <c r="G47" s="1">
        <v>19</v>
      </c>
      <c r="H47" s="19"/>
      <c r="I47" s="29">
        <v>5283</v>
      </c>
      <c r="J47" s="15"/>
      <c r="K47" s="29">
        <v>5132</v>
      </c>
      <c r="M47" s="16"/>
      <c r="O47" s="16"/>
      <c r="P47" s="17"/>
      <c r="Q47" s="18"/>
      <c r="R47" s="18"/>
    </row>
    <row r="48" spans="1:18" ht="28.15" customHeight="1">
      <c r="A48" s="2" t="s">
        <v>71</v>
      </c>
      <c r="G48" s="1"/>
      <c r="H48" s="19"/>
      <c r="I48" s="15">
        <v>6239</v>
      </c>
      <c r="J48" s="15"/>
      <c r="K48" s="15">
        <v>5242</v>
      </c>
      <c r="L48" s="2"/>
      <c r="M48" s="16"/>
      <c r="O48" s="16"/>
      <c r="P48" s="17"/>
      <c r="Q48" s="18"/>
      <c r="R48" s="18"/>
    </row>
    <row r="49" spans="1:18" ht="28.15" customHeight="1">
      <c r="B49" s="2" t="s">
        <v>8</v>
      </c>
      <c r="G49" s="1"/>
      <c r="H49" s="19"/>
      <c r="I49" s="30">
        <f>SUM(I46:I48)</f>
        <v>117392</v>
      </c>
      <c r="J49" s="15"/>
      <c r="K49" s="30">
        <f>SUM(K46:K48)</f>
        <v>134828</v>
      </c>
      <c r="L49" s="2"/>
      <c r="M49" s="16"/>
      <c r="O49" s="16"/>
      <c r="P49" s="17"/>
      <c r="Q49" s="18"/>
      <c r="R49" s="18"/>
    </row>
    <row r="50" spans="1:18" ht="28.15" customHeight="1">
      <c r="A50" s="2" t="s">
        <v>18</v>
      </c>
      <c r="G50" s="1"/>
      <c r="H50" s="19"/>
      <c r="I50" s="19"/>
      <c r="J50" s="15"/>
      <c r="K50" s="15"/>
      <c r="L50" s="2"/>
      <c r="M50" s="16"/>
      <c r="O50" s="16"/>
      <c r="P50" s="17"/>
      <c r="R50" s="18"/>
    </row>
    <row r="51" spans="1:18" ht="28.15" customHeight="1">
      <c r="A51" s="2" t="s">
        <v>76</v>
      </c>
      <c r="G51" s="1">
        <v>19</v>
      </c>
      <c r="H51" s="19"/>
      <c r="I51" s="7">
        <v>5109</v>
      </c>
      <c r="J51" s="15"/>
      <c r="K51" s="29">
        <v>6075</v>
      </c>
      <c r="L51" s="2"/>
      <c r="M51" s="16"/>
      <c r="O51" s="16"/>
      <c r="P51" s="17"/>
      <c r="R51" s="18"/>
    </row>
    <row r="52" spans="1:18" ht="28.15" customHeight="1">
      <c r="A52" s="2" t="s">
        <v>58</v>
      </c>
      <c r="G52" s="1">
        <v>20</v>
      </c>
      <c r="H52" s="19"/>
      <c r="I52" s="7">
        <v>57681</v>
      </c>
      <c r="J52" s="15"/>
      <c r="K52" s="31">
        <v>57602</v>
      </c>
      <c r="L52" s="2"/>
      <c r="M52" s="16"/>
      <c r="O52" s="16"/>
      <c r="P52" s="17"/>
      <c r="Q52" s="18"/>
      <c r="R52" s="18"/>
    </row>
    <row r="53" spans="1:18" ht="28.15" customHeight="1">
      <c r="B53" s="2" t="s">
        <v>9</v>
      </c>
      <c r="H53" s="19"/>
      <c r="I53" s="20">
        <f>SUM(I51:I52)</f>
        <v>62790</v>
      </c>
      <c r="J53" s="15"/>
      <c r="K53" s="20">
        <f>SUM(K51:K52)</f>
        <v>63677</v>
      </c>
      <c r="L53" s="2"/>
      <c r="M53" s="16"/>
      <c r="O53" s="16"/>
      <c r="P53" s="17"/>
      <c r="Q53" s="18"/>
      <c r="R53" s="18"/>
    </row>
    <row r="54" spans="1:18" ht="28.15" customHeight="1">
      <c r="A54" s="2" t="s">
        <v>19</v>
      </c>
      <c r="H54" s="19"/>
      <c r="I54" s="20">
        <f>SUM(I49+I53)</f>
        <v>180182</v>
      </c>
      <c r="J54" s="15"/>
      <c r="K54" s="20">
        <f>SUM(K49+K53)</f>
        <v>198505</v>
      </c>
      <c r="L54" s="2"/>
      <c r="M54" s="16"/>
      <c r="O54" s="16"/>
      <c r="P54" s="17"/>
      <c r="Q54" s="15"/>
      <c r="R54" s="18"/>
    </row>
    <row r="55" spans="1:18" ht="28.15" customHeight="1">
      <c r="A55" s="2" t="s">
        <v>29</v>
      </c>
      <c r="H55" s="13"/>
      <c r="I55" s="32"/>
      <c r="J55" s="16"/>
      <c r="K55" s="16"/>
      <c r="L55" s="2"/>
      <c r="M55" s="16"/>
      <c r="O55" s="16"/>
      <c r="P55" s="17"/>
    </row>
    <row r="56" spans="1:18" ht="28.15" customHeight="1">
      <c r="A56" s="2" t="s">
        <v>20</v>
      </c>
      <c r="H56" s="13"/>
      <c r="I56" s="33"/>
      <c r="J56" s="16"/>
      <c r="K56" s="34"/>
      <c r="L56" s="2"/>
      <c r="M56" s="16"/>
      <c r="O56" s="16"/>
      <c r="P56" s="17"/>
    </row>
    <row r="57" spans="1:18" ht="28.15" customHeight="1">
      <c r="B57" s="2" t="s">
        <v>21</v>
      </c>
      <c r="E57" s="35"/>
      <c r="H57" s="13"/>
      <c r="I57" s="33"/>
      <c r="J57" s="16"/>
      <c r="K57" s="34"/>
      <c r="L57" s="2"/>
      <c r="M57" s="16"/>
      <c r="O57" s="16"/>
      <c r="P57" s="17"/>
    </row>
    <row r="58" spans="1:18" ht="28.15" customHeight="1" thickBot="1">
      <c r="A58" s="2" t="s">
        <v>39</v>
      </c>
      <c r="E58" s="35"/>
      <c r="H58" s="19"/>
      <c r="I58" s="36">
        <v>80000</v>
      </c>
      <c r="J58" s="15"/>
      <c r="K58" s="36">
        <v>80000</v>
      </c>
      <c r="L58" s="2"/>
      <c r="M58" s="16"/>
      <c r="O58" s="16"/>
      <c r="P58" s="17"/>
    </row>
    <row r="59" spans="1:18" ht="28.15" customHeight="1" thickTop="1">
      <c r="B59" s="2" t="s">
        <v>53</v>
      </c>
      <c r="H59" s="19"/>
      <c r="I59" s="37"/>
      <c r="J59" s="15"/>
      <c r="K59" s="14"/>
      <c r="L59" s="2"/>
      <c r="M59" s="16"/>
      <c r="O59" s="16"/>
      <c r="P59" s="17"/>
      <c r="Q59" s="38"/>
    </row>
    <row r="60" spans="1:18" ht="28.15" customHeight="1">
      <c r="A60" s="2" t="s">
        <v>38</v>
      </c>
      <c r="H60" s="19"/>
      <c r="I60" s="14">
        <v>60000</v>
      </c>
      <c r="J60" s="15"/>
      <c r="K60" s="14">
        <v>60000</v>
      </c>
      <c r="L60" s="2"/>
      <c r="M60" s="16"/>
      <c r="O60" s="16"/>
      <c r="P60" s="17"/>
      <c r="Q60" s="38"/>
    </row>
    <row r="61" spans="1:18" ht="28.15" customHeight="1">
      <c r="A61" s="2" t="s">
        <v>22</v>
      </c>
      <c r="H61" s="19"/>
      <c r="I61" s="14">
        <v>36500</v>
      </c>
      <c r="J61" s="15"/>
      <c r="K61" s="14">
        <v>36500</v>
      </c>
      <c r="L61" s="2"/>
      <c r="M61" s="16"/>
      <c r="O61" s="16"/>
      <c r="P61" s="17"/>
      <c r="Q61" s="38"/>
    </row>
    <row r="62" spans="1:18" ht="28.15" customHeight="1">
      <c r="A62" s="2" t="s">
        <v>37</v>
      </c>
      <c r="H62" s="19"/>
      <c r="I62" s="19"/>
      <c r="J62" s="15"/>
      <c r="K62" s="15"/>
      <c r="L62" s="2"/>
      <c r="M62" s="16"/>
      <c r="O62" s="16"/>
      <c r="P62" s="17"/>
      <c r="Q62" s="38"/>
    </row>
    <row r="63" spans="1:18" ht="28.15" customHeight="1">
      <c r="A63" s="2" t="s">
        <v>1</v>
      </c>
      <c r="H63" s="19"/>
      <c r="I63" s="19"/>
      <c r="J63" s="15"/>
      <c r="K63" s="15"/>
      <c r="L63" s="2"/>
      <c r="M63" s="16" t="s">
        <v>62</v>
      </c>
      <c r="O63" s="16"/>
      <c r="P63" s="17"/>
      <c r="Q63" s="38"/>
    </row>
    <row r="64" spans="1:18" ht="28.15" customHeight="1">
      <c r="A64" s="2" t="s">
        <v>64</v>
      </c>
      <c r="E64" s="1"/>
      <c r="G64" s="1"/>
      <c r="H64" s="19"/>
      <c r="I64" s="15">
        <f>+'งบแสดงการเปลี่ยนแปลงเฉพาะ '!I22</f>
        <v>8260</v>
      </c>
      <c r="J64" s="15"/>
      <c r="K64" s="15">
        <f>+'งบแสดงการเปลี่ยนแปลงเฉพาะ '!I15</f>
        <v>8260</v>
      </c>
      <c r="L64" s="2"/>
      <c r="M64" s="16"/>
      <c r="O64" s="16"/>
      <c r="P64" s="17"/>
      <c r="Q64" s="38"/>
    </row>
    <row r="65" spans="1:17" ht="28.15" customHeight="1">
      <c r="A65" s="2" t="s">
        <v>65</v>
      </c>
      <c r="E65" s="1"/>
      <c r="G65" s="1"/>
      <c r="H65" s="19"/>
      <c r="I65" s="15">
        <f>+'งบแสดงการเปลี่ยนแปลงเฉพาะ '!K22</f>
        <v>49000</v>
      </c>
      <c r="J65" s="15"/>
      <c r="K65" s="15">
        <f>+'งบแสดงการเปลี่ยนแปลงเฉพาะ '!K15</f>
        <v>49000</v>
      </c>
      <c r="L65" s="2"/>
      <c r="M65" s="16"/>
      <c r="O65" s="16"/>
      <c r="P65" s="17"/>
      <c r="Q65" s="38"/>
    </row>
    <row r="66" spans="1:17" ht="28.15" customHeight="1">
      <c r="A66" s="2" t="s">
        <v>2</v>
      </c>
      <c r="H66" s="19"/>
      <c r="I66" s="15">
        <f>+'งบแสดงการเปลี่ยนแปลงเฉพาะ '!M22</f>
        <v>773567</v>
      </c>
      <c r="J66" s="15"/>
      <c r="K66" s="15">
        <f>+'งบแสดงการเปลี่ยนแปลงเฉพาะ '!M15</f>
        <v>771551</v>
      </c>
      <c r="L66" s="2"/>
      <c r="M66" s="16"/>
      <c r="O66" s="38"/>
      <c r="P66" s="38"/>
      <c r="Q66" s="38"/>
    </row>
    <row r="67" spans="1:17" ht="28.15" customHeight="1">
      <c r="A67" s="2" t="s">
        <v>47</v>
      </c>
      <c r="H67" s="19"/>
      <c r="I67" s="39">
        <f>+'งบแสดงการเปลี่ยนแปลงเฉพาะ '!O22</f>
        <v>102795</v>
      </c>
      <c r="J67" s="15"/>
      <c r="K67" s="39">
        <f>+'งบแสดงการเปลี่ยนแปลงเฉพาะ '!O15</f>
        <v>98761</v>
      </c>
      <c r="L67" s="2"/>
      <c r="O67" s="38"/>
      <c r="P67" s="17"/>
      <c r="Q67" s="38"/>
    </row>
    <row r="68" spans="1:17" ht="28.15" customHeight="1">
      <c r="B68" s="2" t="s">
        <v>30</v>
      </c>
      <c r="H68" s="19"/>
      <c r="I68" s="20">
        <f>SUM(I60:I67)</f>
        <v>1030122</v>
      </c>
      <c r="J68" s="15"/>
      <c r="K68" s="20">
        <f>SUM(K60:K67)</f>
        <v>1024072</v>
      </c>
      <c r="L68" s="2"/>
      <c r="M68" s="16"/>
      <c r="O68" s="16"/>
      <c r="P68" s="17"/>
      <c r="Q68" s="38"/>
    </row>
    <row r="69" spans="1:17" ht="28.15" customHeight="1" thickBot="1">
      <c r="A69" s="2" t="s">
        <v>31</v>
      </c>
      <c r="H69" s="19"/>
      <c r="I69" s="21">
        <f>I68+I54</f>
        <v>1210304</v>
      </c>
      <c r="J69" s="15"/>
      <c r="K69" s="21">
        <f>K68+K54</f>
        <v>1222577</v>
      </c>
      <c r="L69" s="2"/>
      <c r="M69" s="17"/>
      <c r="N69" s="17">
        <f>H69-H27</f>
        <v>0</v>
      </c>
      <c r="O69" s="17"/>
      <c r="P69" s="17">
        <f>+I69-I27</f>
        <v>0</v>
      </c>
      <c r="Q69" s="17">
        <f>+K69-K27</f>
        <v>0</v>
      </c>
    </row>
    <row r="70" spans="1:17" ht="28.15" customHeight="1" thickTop="1">
      <c r="I70" s="22"/>
      <c r="J70" s="22"/>
      <c r="K70" s="22"/>
      <c r="L70" s="2"/>
      <c r="M70" s="17"/>
      <c r="N70" s="17"/>
      <c r="O70" s="17"/>
      <c r="P70" s="17"/>
    </row>
    <row r="71" spans="1:17" ht="28.15" customHeight="1">
      <c r="A71" s="2" t="s">
        <v>145</v>
      </c>
      <c r="K71" s="4"/>
      <c r="M71" s="38"/>
      <c r="N71" s="38"/>
      <c r="O71" s="38"/>
      <c r="P71" s="17"/>
      <c r="Q71" s="38"/>
    </row>
    <row r="72" spans="1:17" ht="18">
      <c r="A72" s="7"/>
      <c r="K72" s="4"/>
      <c r="M72" s="38"/>
      <c r="N72" s="38"/>
      <c r="O72" s="38"/>
      <c r="P72" s="17"/>
      <c r="Q72" s="38"/>
    </row>
    <row r="73" spans="1:17" ht="9.75" customHeight="1">
      <c r="A73" s="7"/>
      <c r="K73" s="4"/>
      <c r="M73" s="38"/>
      <c r="N73" s="38"/>
      <c r="O73" s="38"/>
      <c r="P73" s="17"/>
      <c r="Q73" s="38"/>
    </row>
    <row r="74" spans="1:17" ht="28.15" customHeight="1">
      <c r="B74" s="142" t="s">
        <v>181</v>
      </c>
      <c r="C74" s="142"/>
      <c r="D74" s="142"/>
      <c r="E74" s="142"/>
      <c r="F74" s="142"/>
      <c r="G74" s="142"/>
      <c r="H74" s="142"/>
      <c r="I74" s="142"/>
      <c r="K74" s="4"/>
      <c r="M74" s="38"/>
      <c r="N74" s="38"/>
      <c r="O74" s="38"/>
      <c r="P74" s="17"/>
      <c r="Q74" s="38"/>
    </row>
    <row r="75" spans="1:17" ht="28.15" customHeight="1">
      <c r="B75" s="148" t="s">
        <v>167</v>
      </c>
      <c r="C75" s="148"/>
      <c r="D75" s="148"/>
      <c r="E75" s="148"/>
      <c r="F75" s="148"/>
      <c r="G75" s="148"/>
      <c r="H75" s="148"/>
      <c r="I75" s="148"/>
      <c r="K75" s="4"/>
      <c r="M75" s="38"/>
      <c r="N75" s="38"/>
      <c r="O75" s="38"/>
      <c r="P75" s="17"/>
      <c r="Q75" s="38"/>
    </row>
    <row r="76" spans="1:17" ht="24" customHeight="1">
      <c r="O76" s="38"/>
    </row>
    <row r="77" spans="1:17" ht="24" customHeight="1">
      <c r="C77" s="7" t="s">
        <v>169</v>
      </c>
      <c r="O77" s="17"/>
    </row>
    <row r="78" spans="1:17" ht="24" customHeight="1">
      <c r="O78" s="25"/>
    </row>
  </sheetData>
  <mergeCells count="13">
    <mergeCell ref="A1:L1"/>
    <mergeCell ref="A2:L2"/>
    <mergeCell ref="A6:B6"/>
    <mergeCell ref="A37:L37"/>
    <mergeCell ref="A3:L3"/>
    <mergeCell ref="B35:I35"/>
    <mergeCell ref="B36:I36"/>
    <mergeCell ref="B74:I74"/>
    <mergeCell ref="B75:I75"/>
    <mergeCell ref="A40:L40"/>
    <mergeCell ref="B42:C42"/>
    <mergeCell ref="A38:L38"/>
    <mergeCell ref="A39:L39"/>
  </mergeCells>
  <phoneticPr fontId="0" type="noConversion"/>
  <pageMargins left="0.65" right="0.5" top="0.5" bottom="0.39" header="0" footer="0"/>
  <pageSetup paperSize="9" scale="75" orientation="portrait" copies="2" r:id="rId1"/>
  <headerFooter alignWithMargins="0"/>
  <rowBreaks count="1" manualBreakCount="1">
    <brk id="3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ECAEF-F44A-4C3B-ABB6-2BEDB48251D9}">
  <dimension ref="A1:Q77"/>
  <sheetViews>
    <sheetView view="pageBreakPreview" topLeftCell="A47" zoomScale="70" zoomScaleNormal="100" zoomScaleSheetLayoutView="70" workbookViewId="0">
      <selection activeCell="I71" sqref="I71"/>
    </sheetView>
  </sheetViews>
  <sheetFormatPr defaultColWidth="9.140625" defaultRowHeight="24" customHeight="1"/>
  <cols>
    <col min="1" max="1" width="2.28515625" style="57" customWidth="1"/>
    <col min="2" max="2" width="3" style="57" customWidth="1"/>
    <col min="3" max="3" width="8.140625" style="57" customWidth="1"/>
    <col min="4" max="4" width="12.85546875" style="57" customWidth="1"/>
    <col min="5" max="5" width="20" style="57" customWidth="1"/>
    <col min="6" max="6" width="30.85546875" style="57" customWidth="1"/>
    <col min="7" max="7" width="13.7109375" style="46" customWidth="1"/>
    <col min="8" max="8" width="1.7109375" style="46" customWidth="1"/>
    <col min="9" max="9" width="18.7109375" style="46" customWidth="1"/>
    <col min="10" max="10" width="1" style="57" customWidth="1"/>
    <col min="11" max="11" width="18.7109375" style="46" customWidth="1"/>
    <col min="12" max="12" width="0.7109375" style="41" customWidth="1"/>
    <col min="13" max="13" width="9.140625" style="41"/>
    <col min="14" max="14" width="21" style="23" customWidth="1"/>
    <col min="15" max="15" width="18.5703125" style="41" customWidth="1"/>
    <col min="16" max="16" width="13.85546875" style="41" customWidth="1"/>
    <col min="17" max="17" width="17" style="41" customWidth="1"/>
    <col min="18" max="18" width="11.42578125" style="41" customWidth="1"/>
    <col min="19" max="19" width="9.140625" style="41"/>
    <col min="20" max="20" width="13.42578125" style="41" customWidth="1"/>
    <col min="21" max="16384" width="9.140625" style="41"/>
  </cols>
  <sheetData>
    <row r="1" spans="1:15" ht="30" customHeight="1">
      <c r="A1" s="144" t="str">
        <f>+งบฐานะการเงิน!A37</f>
        <v xml:space="preserve">บริษัท  โอ ซี ซี  จำกัด  (มหาชน)  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5" ht="30" customHeight="1">
      <c r="A2" s="144" t="s">
        <v>33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5" ht="30" customHeight="1">
      <c r="A3" s="144" t="s">
        <v>157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42"/>
      <c r="M3" s="42"/>
      <c r="N3" s="43"/>
      <c r="O3" s="42"/>
    </row>
    <row r="4" spans="1:15" ht="30" customHeight="1">
      <c r="A4" s="143" t="s">
        <v>141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40"/>
      <c r="M4" s="40"/>
      <c r="N4" s="44"/>
      <c r="O4" s="40"/>
    </row>
    <row r="5" spans="1:15" ht="30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40"/>
      <c r="M5" s="40"/>
      <c r="N5" s="44"/>
      <c r="O5" s="40"/>
    </row>
    <row r="6" spans="1:15" ht="30" customHeight="1">
      <c r="A6" s="45"/>
      <c r="B6" s="45"/>
      <c r="C6" s="45"/>
      <c r="D6" s="45"/>
      <c r="E6" s="45"/>
      <c r="F6" s="45"/>
      <c r="J6" s="46"/>
      <c r="K6" s="47" t="s">
        <v>99</v>
      </c>
    </row>
    <row r="7" spans="1:15" ht="30" customHeight="1">
      <c r="A7" s="41"/>
      <c r="B7" s="45"/>
      <c r="C7" s="45"/>
      <c r="D7" s="45"/>
      <c r="E7" s="45"/>
      <c r="F7" s="45"/>
      <c r="G7" s="9" t="s">
        <v>11</v>
      </c>
      <c r="H7" s="9"/>
      <c r="I7" s="48" t="s">
        <v>131</v>
      </c>
      <c r="J7" s="49"/>
      <c r="K7" s="48" t="s">
        <v>113</v>
      </c>
      <c r="N7" s="38"/>
    </row>
    <row r="8" spans="1:15" ht="30" customHeight="1">
      <c r="A8" s="50" t="s">
        <v>77</v>
      </c>
      <c r="B8" s="51"/>
      <c r="C8" s="51"/>
      <c r="D8" s="52"/>
      <c r="E8" s="42"/>
      <c r="F8" s="42"/>
      <c r="G8" s="53"/>
      <c r="H8" s="53"/>
      <c r="I8" s="41"/>
      <c r="J8" s="41"/>
      <c r="K8" s="41"/>
      <c r="N8" s="38"/>
      <c r="O8" s="54"/>
    </row>
    <row r="9" spans="1:15" ht="30" customHeight="1">
      <c r="A9" s="50"/>
      <c r="B9" s="51" t="s">
        <v>107</v>
      </c>
      <c r="C9" s="51"/>
      <c r="D9" s="52"/>
      <c r="E9" s="42"/>
      <c r="F9" s="42"/>
      <c r="G9" s="53"/>
      <c r="H9" s="53"/>
      <c r="I9" s="55">
        <v>215791</v>
      </c>
      <c r="J9" s="55"/>
      <c r="K9" s="56">
        <v>206949</v>
      </c>
      <c r="N9" s="38"/>
      <c r="O9" s="54"/>
    </row>
    <row r="10" spans="1:15" ht="30" customHeight="1">
      <c r="A10" s="50"/>
      <c r="B10" s="50" t="s">
        <v>102</v>
      </c>
      <c r="C10" s="51"/>
      <c r="D10" s="52"/>
      <c r="E10" s="42"/>
      <c r="F10" s="42"/>
      <c r="G10" s="53"/>
      <c r="H10" s="53"/>
      <c r="I10" s="55">
        <v>5121</v>
      </c>
      <c r="J10" s="55"/>
      <c r="K10" s="56">
        <v>3565</v>
      </c>
      <c r="N10" s="38"/>
      <c r="O10" s="54"/>
    </row>
    <row r="11" spans="1:15" ht="30" customHeight="1">
      <c r="A11" s="50"/>
      <c r="B11" s="57" t="s">
        <v>172</v>
      </c>
      <c r="C11" s="51"/>
      <c r="D11" s="52"/>
      <c r="E11" s="42"/>
      <c r="F11" s="42"/>
      <c r="G11" s="53"/>
      <c r="H11" s="53"/>
      <c r="I11" s="56">
        <v>149</v>
      </c>
      <c r="J11" s="58"/>
      <c r="K11" s="56">
        <v>369</v>
      </c>
      <c r="N11" s="38"/>
      <c r="O11" s="54"/>
    </row>
    <row r="12" spans="1:15" ht="30" customHeight="1">
      <c r="A12" s="50"/>
      <c r="B12" s="57" t="s">
        <v>164</v>
      </c>
      <c r="C12" s="51"/>
      <c r="D12" s="52"/>
      <c r="E12" s="42"/>
      <c r="F12" s="42"/>
      <c r="G12" s="53"/>
      <c r="H12" s="53"/>
      <c r="I12" s="56">
        <v>2</v>
      </c>
      <c r="J12" s="58"/>
      <c r="K12" s="38">
        <v>0</v>
      </c>
      <c r="N12" s="38"/>
      <c r="O12" s="54"/>
    </row>
    <row r="13" spans="1:15" ht="30" customHeight="1">
      <c r="A13" s="50"/>
      <c r="B13" s="50" t="s">
        <v>63</v>
      </c>
      <c r="C13" s="51"/>
      <c r="D13" s="52"/>
      <c r="E13" s="42"/>
      <c r="F13" s="42"/>
      <c r="G13" s="53"/>
      <c r="H13" s="53"/>
      <c r="I13" s="56">
        <v>1996</v>
      </c>
      <c r="J13" s="55"/>
      <c r="K13" s="56">
        <v>1839</v>
      </c>
      <c r="N13" s="38"/>
      <c r="O13" s="54"/>
    </row>
    <row r="14" spans="1:15" ht="30" customHeight="1">
      <c r="A14" s="50"/>
      <c r="B14" s="51"/>
      <c r="C14" s="51" t="s">
        <v>108</v>
      </c>
      <c r="D14" s="52"/>
      <c r="E14" s="42"/>
      <c r="F14" s="42"/>
      <c r="G14" s="53"/>
      <c r="H14" s="53"/>
      <c r="I14" s="59">
        <f>SUM(I9:I13)</f>
        <v>223059</v>
      </c>
      <c r="J14" s="55"/>
      <c r="K14" s="59">
        <f>SUM(K9:K13)</f>
        <v>212722</v>
      </c>
      <c r="N14" s="38"/>
      <c r="O14" s="54"/>
    </row>
    <row r="15" spans="1:15" ht="30" customHeight="1">
      <c r="A15" s="50" t="s">
        <v>109</v>
      </c>
      <c r="B15" s="51"/>
      <c r="C15" s="51"/>
      <c r="D15" s="52"/>
      <c r="E15" s="42"/>
      <c r="F15" s="42"/>
      <c r="G15" s="53"/>
      <c r="H15" s="53"/>
      <c r="I15" s="55"/>
      <c r="J15" s="55"/>
      <c r="K15" s="56"/>
      <c r="N15" s="38"/>
      <c r="O15" s="54"/>
    </row>
    <row r="16" spans="1:15" ht="30" customHeight="1">
      <c r="A16" s="41"/>
      <c r="B16" s="50" t="s">
        <v>110</v>
      </c>
      <c r="C16" s="51"/>
      <c r="D16" s="52"/>
      <c r="E16" s="42"/>
      <c r="F16" s="42"/>
      <c r="G16" s="53"/>
      <c r="H16" s="53"/>
      <c r="I16" s="58">
        <v>-100702</v>
      </c>
      <c r="J16" s="58"/>
      <c r="K16" s="56">
        <v>-101749</v>
      </c>
      <c r="N16" s="38"/>
      <c r="O16" s="54"/>
    </row>
    <row r="17" spans="1:15" s="51" customFormat="1" ht="30" customHeight="1">
      <c r="B17" s="50" t="s">
        <v>52</v>
      </c>
      <c r="I17" s="56">
        <v>-81671</v>
      </c>
      <c r="J17" s="58"/>
      <c r="K17" s="56">
        <v>-81306</v>
      </c>
      <c r="L17" s="60"/>
      <c r="N17" s="38"/>
      <c r="O17" s="54"/>
    </row>
    <row r="18" spans="1:15" s="51" customFormat="1" ht="30" customHeight="1">
      <c r="B18" s="51" t="s">
        <v>23</v>
      </c>
      <c r="I18" s="56">
        <v>-38554</v>
      </c>
      <c r="J18" s="58"/>
      <c r="K18" s="56">
        <v>-36046</v>
      </c>
      <c r="L18" s="60"/>
      <c r="N18" s="38"/>
      <c r="O18" s="54"/>
    </row>
    <row r="19" spans="1:15" s="51" customFormat="1" ht="30" customHeight="1">
      <c r="B19" s="50"/>
      <c r="C19" s="51" t="s">
        <v>111</v>
      </c>
      <c r="I19" s="61">
        <f>SUM(I16:I18)</f>
        <v>-220927</v>
      </c>
      <c r="J19" s="56"/>
      <c r="K19" s="61">
        <f>SUM(K16:K18)</f>
        <v>-219101</v>
      </c>
      <c r="L19" s="60"/>
      <c r="N19" s="38"/>
      <c r="O19" s="54"/>
    </row>
    <row r="20" spans="1:15" s="51" customFormat="1" ht="30" customHeight="1">
      <c r="A20" s="50" t="s">
        <v>120</v>
      </c>
      <c r="D20" s="52"/>
      <c r="E20" s="42"/>
      <c r="F20" s="42"/>
      <c r="G20" s="53"/>
      <c r="H20" s="53"/>
      <c r="I20" s="58">
        <f>+I14+I19</f>
        <v>2132</v>
      </c>
      <c r="J20" s="58"/>
      <c r="K20" s="58">
        <f>+K14+K19</f>
        <v>-6379</v>
      </c>
      <c r="L20" s="60"/>
      <c r="N20" s="38"/>
      <c r="O20" s="54"/>
    </row>
    <row r="21" spans="1:15" s="51" customFormat="1" ht="30" customHeight="1">
      <c r="A21" s="50" t="s">
        <v>78</v>
      </c>
      <c r="D21" s="52"/>
      <c r="E21" s="42"/>
      <c r="F21" s="42"/>
      <c r="G21" s="53"/>
      <c r="H21" s="53"/>
      <c r="I21" s="58">
        <v>66</v>
      </c>
      <c r="J21" s="58"/>
      <c r="K21" s="56">
        <v>148</v>
      </c>
      <c r="L21" s="60"/>
      <c r="N21" s="38"/>
      <c r="O21" s="54"/>
    </row>
    <row r="22" spans="1:15" s="51" customFormat="1" ht="30" customHeight="1">
      <c r="A22" s="42" t="s">
        <v>51</v>
      </c>
      <c r="D22" s="52"/>
      <c r="E22" s="42"/>
      <c r="F22" s="42"/>
      <c r="I22" s="39">
        <v>-180</v>
      </c>
      <c r="J22" s="55"/>
      <c r="K22" s="62">
        <v>-190</v>
      </c>
      <c r="L22" s="60"/>
      <c r="N22" s="38"/>
      <c r="O22" s="54"/>
    </row>
    <row r="23" spans="1:15" s="51" customFormat="1" ht="30" customHeight="1">
      <c r="A23" s="50" t="s">
        <v>121</v>
      </c>
      <c r="D23" s="52"/>
      <c r="E23" s="42"/>
      <c r="F23" s="42"/>
      <c r="G23" s="53"/>
      <c r="H23" s="53"/>
      <c r="I23" s="56">
        <f>SUM(I20:I22)</f>
        <v>2018</v>
      </c>
      <c r="K23" s="56">
        <f>SUM(K20:K22)</f>
        <v>-6421</v>
      </c>
      <c r="L23" s="60"/>
      <c r="N23" s="38"/>
      <c r="O23" s="54"/>
    </row>
    <row r="24" spans="1:15" s="51" customFormat="1" ht="30" customHeight="1">
      <c r="A24" s="51" t="s">
        <v>100</v>
      </c>
      <c r="D24" s="52"/>
      <c r="E24" s="42"/>
      <c r="F24" s="42"/>
      <c r="G24" s="63" t="s">
        <v>117</v>
      </c>
      <c r="H24" s="53"/>
      <c r="I24" s="58">
        <v>206</v>
      </c>
      <c r="J24" s="58"/>
      <c r="K24" s="58">
        <v>1949</v>
      </c>
      <c r="L24" s="60"/>
      <c r="N24" s="38"/>
      <c r="O24" s="54"/>
    </row>
    <row r="25" spans="1:15" s="51" customFormat="1" ht="30" customHeight="1">
      <c r="A25" s="51" t="s">
        <v>136</v>
      </c>
      <c r="D25" s="52"/>
      <c r="E25" s="42"/>
      <c r="F25" s="42"/>
      <c r="G25" s="53"/>
      <c r="H25" s="53"/>
      <c r="I25" s="64">
        <f>SUM(I23:I24)</f>
        <v>2224</v>
      </c>
      <c r="K25" s="64">
        <f>SUM(K23:K24)</f>
        <v>-4472</v>
      </c>
      <c r="L25" s="60"/>
      <c r="N25" s="38"/>
      <c r="O25" s="54"/>
    </row>
    <row r="26" spans="1:15" s="51" customFormat="1" ht="30" customHeight="1">
      <c r="D26" s="52"/>
      <c r="E26" s="42"/>
      <c r="F26" s="42"/>
      <c r="G26" s="53"/>
      <c r="H26" s="53"/>
      <c r="L26" s="60"/>
      <c r="N26" s="38"/>
      <c r="O26" s="54"/>
    </row>
    <row r="27" spans="1:15" ht="30" customHeight="1"/>
    <row r="28" spans="1:15" ht="30" customHeight="1">
      <c r="A28" s="2" t="s">
        <v>145</v>
      </c>
    </row>
    <row r="29" spans="1:15" ht="30" customHeight="1"/>
    <row r="30" spans="1:15" ht="14.25" customHeight="1"/>
    <row r="31" spans="1:15" ht="14.25" customHeight="1"/>
    <row r="32" spans="1:15" s="51" customFormat="1" ht="14.25" customHeight="1">
      <c r="A32" s="50"/>
      <c r="D32" s="52"/>
      <c r="E32" s="42"/>
      <c r="F32" s="42"/>
      <c r="G32" s="46"/>
      <c r="H32" s="46"/>
      <c r="I32" s="22"/>
      <c r="J32" s="15"/>
      <c r="K32" s="22"/>
      <c r="L32" s="60"/>
      <c r="N32" s="38"/>
    </row>
    <row r="33" spans="1:14" s="51" customFormat="1" ht="14.25" customHeight="1">
      <c r="A33" s="50"/>
      <c r="D33" s="52"/>
      <c r="E33" s="42"/>
      <c r="F33" s="42"/>
      <c r="G33" s="46"/>
      <c r="H33" s="46"/>
      <c r="I33" s="22"/>
      <c r="J33" s="15"/>
      <c r="K33" s="22"/>
      <c r="L33" s="60"/>
      <c r="N33" s="38"/>
    </row>
    <row r="34" spans="1:14" s="51" customFormat="1" ht="14.25" customHeight="1">
      <c r="A34" s="50"/>
      <c r="D34" s="52"/>
      <c r="E34" s="42"/>
      <c r="F34" s="42"/>
      <c r="G34" s="46"/>
      <c r="H34" s="46"/>
      <c r="I34" s="22"/>
      <c r="J34" s="15"/>
      <c r="K34" s="22"/>
      <c r="L34" s="60"/>
      <c r="N34" s="38"/>
    </row>
    <row r="35" spans="1:14" s="51" customFormat="1" ht="14.25" customHeight="1">
      <c r="A35" s="50"/>
      <c r="D35" s="52"/>
      <c r="E35" s="42"/>
      <c r="F35" s="42"/>
      <c r="G35" s="46"/>
      <c r="H35" s="46"/>
      <c r="I35" s="22"/>
      <c r="J35" s="15"/>
      <c r="K35" s="22"/>
      <c r="L35" s="60"/>
      <c r="N35" s="38"/>
    </row>
    <row r="36" spans="1:14" s="51" customFormat="1" ht="14.25" customHeight="1">
      <c r="A36" s="50"/>
      <c r="D36" s="52"/>
      <c r="E36" s="42"/>
      <c r="F36" s="42"/>
      <c r="G36" s="46"/>
      <c r="H36" s="46"/>
      <c r="I36" s="22"/>
      <c r="J36" s="15"/>
      <c r="K36" s="22"/>
      <c r="L36" s="60"/>
      <c r="N36" s="38"/>
    </row>
    <row r="37" spans="1:14" s="51" customFormat="1" ht="14.25" customHeight="1">
      <c r="A37" s="50"/>
      <c r="D37" s="52"/>
      <c r="E37" s="42"/>
      <c r="F37" s="42"/>
      <c r="G37" s="46"/>
      <c r="H37" s="46"/>
      <c r="I37" s="22"/>
      <c r="J37" s="15"/>
      <c r="K37" s="22"/>
      <c r="L37" s="60"/>
      <c r="N37" s="38"/>
    </row>
    <row r="38" spans="1:14" s="51" customFormat="1" ht="30" customHeight="1">
      <c r="A38" s="50"/>
      <c r="D38" s="52"/>
      <c r="E38" s="42"/>
      <c r="F38" s="42"/>
      <c r="G38" s="46"/>
      <c r="H38" s="46"/>
      <c r="I38" s="22"/>
      <c r="J38" s="15"/>
      <c r="K38" s="22"/>
      <c r="L38" s="60"/>
      <c r="N38" s="38"/>
    </row>
    <row r="39" spans="1:14" ht="30" customHeight="1">
      <c r="A39" s="2"/>
      <c r="B39" s="2"/>
      <c r="D39" s="151" t="s">
        <v>179</v>
      </c>
      <c r="E39" s="151"/>
      <c r="F39" s="151"/>
      <c r="G39" s="151"/>
      <c r="H39" s="151"/>
      <c r="I39" s="151"/>
      <c r="K39" s="57"/>
    </row>
    <row r="40" spans="1:14" ht="30" customHeight="1">
      <c r="A40" s="2"/>
      <c r="B40" s="2"/>
      <c r="D40" s="151" t="s">
        <v>170</v>
      </c>
      <c r="E40" s="151"/>
      <c r="F40" s="151"/>
      <c r="G40" s="151"/>
      <c r="H40" s="151"/>
      <c r="I40" s="151"/>
      <c r="K40" s="57"/>
    </row>
    <row r="41" spans="1:14" s="51" customFormat="1" ht="30" customHeight="1">
      <c r="A41" s="152" t="s">
        <v>92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60"/>
      <c r="N41" s="38"/>
    </row>
    <row r="42" spans="1:14" s="51" customFormat="1" ht="30" customHeight="1">
      <c r="A42" s="144" t="str">
        <f>+A1</f>
        <v xml:space="preserve">บริษัท  โอ ซี ซี  จำกัด  (มหาชน)  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60"/>
      <c r="N42" s="38"/>
    </row>
    <row r="43" spans="1:14" s="51" customFormat="1" ht="30" customHeight="1">
      <c r="A43" s="144" t="s">
        <v>33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60"/>
      <c r="N43" s="38"/>
    </row>
    <row r="44" spans="1:14" s="51" customFormat="1" ht="30" customHeight="1">
      <c r="A44" s="144" t="s">
        <v>157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60"/>
      <c r="N44" s="38"/>
    </row>
    <row r="45" spans="1:14" s="51" customFormat="1" ht="30" customHeight="1">
      <c r="A45" s="143" t="s">
        <v>141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60"/>
      <c r="N45" s="38"/>
    </row>
    <row r="46" spans="1:14" s="51" customFormat="1" ht="30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60"/>
      <c r="N46" s="38"/>
    </row>
    <row r="47" spans="1:14" s="51" customFormat="1" ht="30" customHeight="1">
      <c r="A47" s="50"/>
      <c r="D47" s="52"/>
      <c r="E47" s="42"/>
      <c r="F47" s="42"/>
      <c r="G47" s="46"/>
      <c r="H47" s="46"/>
      <c r="I47" s="46"/>
      <c r="J47" s="46"/>
      <c r="K47" s="47" t="s">
        <v>99</v>
      </c>
      <c r="L47" s="60"/>
      <c r="N47" s="38"/>
    </row>
    <row r="48" spans="1:14" s="51" customFormat="1" ht="30" customHeight="1">
      <c r="A48" s="50"/>
      <c r="D48" s="52"/>
      <c r="E48" s="42"/>
      <c r="F48" s="42"/>
      <c r="G48" s="9" t="s">
        <v>11</v>
      </c>
      <c r="H48" s="9"/>
      <c r="I48" s="48" t="s">
        <v>131</v>
      </c>
      <c r="J48" s="49"/>
      <c r="K48" s="48" t="s">
        <v>113</v>
      </c>
      <c r="L48" s="60"/>
      <c r="N48" s="38"/>
    </row>
    <row r="49" spans="1:17" s="51" customFormat="1" ht="30" customHeight="1">
      <c r="A49" s="50" t="s">
        <v>93</v>
      </c>
      <c r="D49" s="52"/>
      <c r="E49" s="42"/>
      <c r="F49" s="42"/>
      <c r="G49" s="46"/>
      <c r="H49" s="46"/>
      <c r="I49" s="15"/>
      <c r="J49" s="15"/>
      <c r="K49" s="15"/>
      <c r="L49" s="60"/>
      <c r="N49" s="38"/>
    </row>
    <row r="50" spans="1:17" s="51" customFormat="1" ht="30" customHeight="1">
      <c r="B50" s="50" t="s">
        <v>79</v>
      </c>
      <c r="D50" s="52"/>
      <c r="E50" s="42"/>
      <c r="F50" s="42"/>
      <c r="G50" s="46"/>
      <c r="H50" s="46"/>
      <c r="I50" s="15"/>
      <c r="J50" s="15"/>
      <c r="K50" s="15"/>
      <c r="L50" s="60"/>
      <c r="N50" s="38"/>
    </row>
    <row r="51" spans="1:17" s="51" customFormat="1" ht="30" customHeight="1">
      <c r="B51" s="50"/>
      <c r="C51" s="50" t="s">
        <v>130</v>
      </c>
      <c r="D51" s="52"/>
      <c r="E51" s="42"/>
      <c r="F51" s="42"/>
      <c r="G51" s="46"/>
      <c r="H51" s="46"/>
      <c r="I51" s="15"/>
      <c r="J51" s="15"/>
      <c r="K51" s="15"/>
      <c r="L51" s="60"/>
      <c r="N51" s="38"/>
    </row>
    <row r="52" spans="1:17" s="51" customFormat="1" ht="30" customHeight="1">
      <c r="B52" s="50"/>
      <c r="C52" s="50" t="s">
        <v>132</v>
      </c>
      <c r="D52" s="52"/>
      <c r="E52" s="42"/>
      <c r="F52" s="42"/>
      <c r="G52" s="46"/>
      <c r="H52" s="46"/>
      <c r="I52" s="15">
        <v>2564</v>
      </c>
      <c r="J52" s="15"/>
      <c r="K52" s="15">
        <v>9697</v>
      </c>
      <c r="L52" s="60"/>
      <c r="N52" s="38"/>
    </row>
    <row r="53" spans="1:17" s="51" customFormat="1" ht="30" customHeight="1">
      <c r="B53" s="50"/>
      <c r="C53" s="50" t="s">
        <v>133</v>
      </c>
      <c r="D53" s="52"/>
      <c r="E53" s="42"/>
      <c r="F53" s="42"/>
      <c r="G53" s="46"/>
      <c r="H53" s="46"/>
      <c r="I53" s="39">
        <v>-513</v>
      </c>
      <c r="J53" s="15"/>
      <c r="K53" s="39">
        <v>-1940</v>
      </c>
      <c r="L53" s="60"/>
      <c r="N53" s="38"/>
    </row>
    <row r="54" spans="1:17" s="51" customFormat="1" ht="30" customHeight="1">
      <c r="C54" s="50"/>
      <c r="D54" s="52"/>
      <c r="E54" s="42"/>
      <c r="F54" s="42"/>
      <c r="G54" s="46"/>
      <c r="H54" s="46"/>
      <c r="I54" s="15"/>
      <c r="J54" s="15"/>
      <c r="K54" s="15"/>
      <c r="L54" s="60"/>
      <c r="N54" s="23"/>
      <c r="O54" s="54"/>
    </row>
    <row r="55" spans="1:17" s="51" customFormat="1" ht="30" customHeight="1">
      <c r="A55" s="50" t="s">
        <v>138</v>
      </c>
      <c r="D55" s="52"/>
      <c r="E55" s="42"/>
      <c r="F55" s="42"/>
      <c r="G55" s="46"/>
      <c r="H55" s="46"/>
      <c r="I55" s="20">
        <f>SUM(I52:I54)</f>
        <v>2051</v>
      </c>
      <c r="J55" s="15"/>
      <c r="K55" s="20">
        <f>SUM(K52:K54)</f>
        <v>7757</v>
      </c>
      <c r="L55" s="60"/>
      <c r="N55" s="38"/>
    </row>
    <row r="56" spans="1:17" s="51" customFormat="1" ht="30" customHeight="1">
      <c r="A56" s="50"/>
      <c r="D56" s="52"/>
      <c r="E56" s="42"/>
      <c r="F56" s="42"/>
      <c r="G56" s="46"/>
      <c r="H56" s="46"/>
      <c r="I56" s="15"/>
      <c r="J56" s="15"/>
      <c r="K56" s="15"/>
      <c r="L56" s="60"/>
      <c r="N56" s="38"/>
    </row>
    <row r="57" spans="1:17" s="51" customFormat="1" ht="30" customHeight="1" thickBot="1">
      <c r="A57" s="50" t="s">
        <v>151</v>
      </c>
      <c r="D57" s="52"/>
      <c r="E57" s="42"/>
      <c r="F57" s="42"/>
      <c r="G57" s="46"/>
      <c r="H57" s="46"/>
      <c r="I57" s="65">
        <f>SUM(I25+I55)</f>
        <v>4275</v>
      </c>
      <c r="J57" s="15"/>
      <c r="K57" s="65">
        <f>SUM(K25+K55)</f>
        <v>3285</v>
      </c>
      <c r="L57" s="60"/>
      <c r="N57" s="38"/>
    </row>
    <row r="58" spans="1:17" s="51" customFormat="1" ht="30" customHeight="1" thickTop="1">
      <c r="A58" s="50"/>
      <c r="D58" s="52"/>
      <c r="E58" s="42"/>
      <c r="F58" s="42"/>
      <c r="G58" s="46"/>
      <c r="H58" s="46"/>
      <c r="I58" s="22"/>
      <c r="J58" s="15"/>
      <c r="K58" s="22"/>
      <c r="L58" s="60"/>
      <c r="N58" s="38"/>
    </row>
    <row r="59" spans="1:17" ht="30" customHeight="1">
      <c r="A59" s="41" t="s">
        <v>150</v>
      </c>
      <c r="B59" s="45"/>
      <c r="C59" s="45"/>
      <c r="D59" s="45"/>
      <c r="E59" s="45"/>
      <c r="F59" s="45"/>
      <c r="G59" s="66"/>
      <c r="H59" s="66"/>
      <c r="I59" s="67"/>
      <c r="J59" s="68"/>
      <c r="K59" s="67"/>
    </row>
    <row r="60" spans="1:17" ht="30" customHeight="1">
      <c r="A60" s="41"/>
      <c r="B60" s="69" t="s">
        <v>149</v>
      </c>
      <c r="C60" s="45"/>
      <c r="D60" s="45"/>
      <c r="E60" s="45"/>
      <c r="F60" s="45"/>
      <c r="G60" s="66"/>
      <c r="H60" s="66"/>
      <c r="I60" s="70">
        <f>+I25/I62</f>
        <v>3.7066666666666664E-2</v>
      </c>
      <c r="J60" s="71"/>
      <c r="K60" s="70">
        <f>+K25/K62</f>
        <v>-7.4533333333333326E-2</v>
      </c>
    </row>
    <row r="61" spans="1:17" ht="30" customHeight="1">
      <c r="A61" s="45"/>
      <c r="B61" s="41"/>
      <c r="C61" s="45"/>
      <c r="D61" s="41"/>
      <c r="E61" s="45"/>
      <c r="F61" s="45"/>
      <c r="G61" s="66"/>
      <c r="H61" s="66"/>
      <c r="I61" s="72"/>
      <c r="J61" s="68"/>
      <c r="K61" s="72"/>
    </row>
    <row r="62" spans="1:17" ht="30" customHeight="1">
      <c r="A62" s="57" t="s">
        <v>91</v>
      </c>
      <c r="B62" s="45"/>
      <c r="C62" s="45"/>
      <c r="D62" s="45"/>
      <c r="E62" s="45"/>
      <c r="F62" s="45"/>
      <c r="G62" s="66"/>
      <c r="H62" s="66"/>
      <c r="I62" s="67">
        <v>60000</v>
      </c>
      <c r="J62" s="68"/>
      <c r="K62" s="67">
        <v>60000</v>
      </c>
    </row>
    <row r="63" spans="1:17" ht="30" customHeight="1">
      <c r="B63" s="45"/>
      <c r="C63" s="45"/>
      <c r="D63" s="45"/>
      <c r="E63" s="45"/>
      <c r="F63" s="45"/>
      <c r="G63" s="66"/>
      <c r="H63" s="66"/>
      <c r="I63" s="66"/>
      <c r="J63" s="73"/>
      <c r="K63" s="74"/>
      <c r="L63" s="66"/>
      <c r="N63" s="38"/>
      <c r="P63" s="51"/>
      <c r="Q63" s="51"/>
    </row>
    <row r="64" spans="1:17" ht="30" customHeight="1">
      <c r="B64" s="45"/>
      <c r="C64" s="45"/>
      <c r="D64" s="45"/>
      <c r="E64" s="45"/>
      <c r="F64" s="45"/>
      <c r="G64" s="66"/>
      <c r="H64" s="66"/>
      <c r="I64" s="66"/>
      <c r="J64" s="73"/>
      <c r="K64" s="74"/>
      <c r="L64" s="66"/>
      <c r="N64" s="38"/>
      <c r="P64" s="51"/>
      <c r="Q64" s="51"/>
    </row>
    <row r="65" spans="1:17" ht="30" customHeight="1">
      <c r="A65" s="2" t="s">
        <v>145</v>
      </c>
      <c r="B65" s="45"/>
      <c r="C65" s="45"/>
      <c r="D65" s="45"/>
      <c r="E65" s="45"/>
      <c r="F65" s="45"/>
      <c r="G65" s="66"/>
      <c r="H65" s="66"/>
      <c r="I65" s="66"/>
      <c r="J65" s="73"/>
      <c r="K65" s="74"/>
      <c r="L65" s="66"/>
      <c r="N65" s="38"/>
      <c r="P65" s="51"/>
      <c r="Q65" s="51"/>
    </row>
    <row r="66" spans="1:17" ht="30" customHeight="1">
      <c r="B66" s="45"/>
      <c r="C66" s="45"/>
      <c r="D66" s="45"/>
      <c r="E66" s="45"/>
      <c r="F66" s="45"/>
      <c r="G66" s="66"/>
      <c r="H66" s="66"/>
      <c r="I66" s="66"/>
      <c r="J66" s="73"/>
      <c r="K66" s="74"/>
      <c r="L66" s="66"/>
      <c r="N66" s="38"/>
      <c r="P66" s="51"/>
      <c r="Q66" s="51"/>
    </row>
    <row r="67" spans="1:17" ht="30" customHeight="1">
      <c r="A67" s="41"/>
      <c r="B67" s="45"/>
      <c r="C67" s="45"/>
      <c r="D67" s="45"/>
      <c r="E67" s="45"/>
      <c r="F67" s="45"/>
      <c r="G67" s="66"/>
      <c r="H67" s="66"/>
      <c r="I67" s="66"/>
      <c r="J67" s="73"/>
      <c r="K67" s="74"/>
      <c r="L67" s="66"/>
      <c r="N67" s="38"/>
      <c r="P67" s="51"/>
      <c r="Q67" s="51"/>
    </row>
    <row r="68" spans="1:17" ht="30" customHeight="1">
      <c r="B68" s="45"/>
      <c r="C68" s="45"/>
      <c r="D68" s="45"/>
      <c r="E68" s="45"/>
      <c r="F68" s="45"/>
      <c r="G68" s="66"/>
      <c r="H68" s="66"/>
      <c r="I68" s="66"/>
      <c r="J68" s="73"/>
      <c r="K68" s="74"/>
      <c r="L68" s="66"/>
      <c r="N68" s="38"/>
      <c r="P68" s="51"/>
      <c r="Q68" s="51"/>
    </row>
    <row r="69" spans="1:17" ht="30" customHeight="1">
      <c r="B69" s="45"/>
      <c r="C69" s="45"/>
      <c r="D69" s="45"/>
      <c r="E69" s="45"/>
      <c r="F69" s="45"/>
      <c r="G69" s="66"/>
      <c r="H69" s="66"/>
      <c r="I69" s="66"/>
      <c r="J69" s="73"/>
      <c r="K69" s="74"/>
      <c r="L69" s="66"/>
      <c r="N69" s="38"/>
      <c r="P69" s="51"/>
      <c r="Q69" s="51"/>
    </row>
    <row r="70" spans="1:17" ht="30" customHeight="1">
      <c r="B70" s="45"/>
      <c r="C70" s="45"/>
      <c r="D70" s="45"/>
      <c r="E70" s="45"/>
      <c r="F70" s="45"/>
      <c r="G70" s="66"/>
      <c r="H70" s="66"/>
      <c r="I70" s="66"/>
      <c r="J70" s="73"/>
      <c r="K70" s="74"/>
      <c r="L70" s="66"/>
      <c r="N70" s="38"/>
      <c r="P70" s="51"/>
      <c r="Q70" s="51"/>
    </row>
    <row r="71" spans="1:17" ht="30" customHeight="1">
      <c r="B71" s="45"/>
      <c r="C71" s="45"/>
      <c r="D71" s="45"/>
      <c r="E71" s="45"/>
      <c r="F71" s="45"/>
      <c r="G71" s="66"/>
      <c r="H71" s="66"/>
      <c r="I71" s="66"/>
      <c r="J71" s="73"/>
      <c r="K71" s="74"/>
      <c r="L71" s="66"/>
      <c r="N71" s="38"/>
      <c r="P71" s="51"/>
      <c r="Q71" s="51"/>
    </row>
    <row r="72" spans="1:17" ht="30" customHeight="1">
      <c r="B72" s="45"/>
      <c r="C72" s="45"/>
      <c r="D72" s="45"/>
      <c r="E72" s="45"/>
      <c r="F72" s="45"/>
      <c r="G72" s="66"/>
      <c r="H72" s="66"/>
      <c r="I72" s="66"/>
      <c r="J72" s="73"/>
      <c r="K72" s="74"/>
      <c r="L72" s="66"/>
      <c r="N72" s="38"/>
      <c r="P72" s="51"/>
      <c r="Q72" s="51"/>
    </row>
    <row r="73" spans="1:17" ht="30" customHeight="1">
      <c r="B73" s="45"/>
      <c r="C73" s="45"/>
      <c r="D73" s="45"/>
      <c r="E73" s="45"/>
      <c r="F73" s="45"/>
      <c r="G73" s="66"/>
      <c r="H73" s="66"/>
      <c r="I73" s="66"/>
      <c r="J73" s="73"/>
      <c r="K73" s="74"/>
      <c r="L73" s="66"/>
      <c r="N73" s="38"/>
      <c r="P73" s="51"/>
      <c r="Q73" s="51"/>
    </row>
    <row r="74" spans="1:17" ht="30" customHeight="1">
      <c r="B74" s="45"/>
      <c r="C74" s="45"/>
      <c r="D74" s="45"/>
      <c r="E74" s="45"/>
      <c r="F74" s="45"/>
      <c r="G74" s="66"/>
      <c r="H74" s="66"/>
      <c r="I74" s="66"/>
      <c r="J74" s="73"/>
      <c r="K74" s="74"/>
      <c r="L74" s="66"/>
      <c r="N74" s="38"/>
      <c r="P74" s="51"/>
      <c r="Q74" s="51"/>
    </row>
    <row r="75" spans="1:17" ht="30" customHeight="1">
      <c r="A75" s="69"/>
      <c r="B75" s="45"/>
      <c r="C75" s="45"/>
      <c r="D75" s="45"/>
      <c r="E75" s="45"/>
      <c r="F75" s="45"/>
      <c r="J75" s="45"/>
      <c r="K75" s="75"/>
      <c r="L75" s="66"/>
      <c r="N75" s="38"/>
    </row>
    <row r="76" spans="1:17" ht="30" customHeight="1">
      <c r="A76" s="2"/>
      <c r="B76" s="2"/>
      <c r="D76" s="151" t="s">
        <v>180</v>
      </c>
      <c r="E76" s="151"/>
      <c r="F76" s="151"/>
      <c r="G76" s="151"/>
      <c r="H76" s="151"/>
      <c r="I76" s="151"/>
      <c r="K76" s="57"/>
    </row>
    <row r="77" spans="1:17" ht="30" customHeight="1">
      <c r="A77" s="2"/>
      <c r="B77" s="2"/>
      <c r="D77" s="151" t="s">
        <v>170</v>
      </c>
      <c r="E77" s="151"/>
      <c r="F77" s="151"/>
      <c r="G77" s="151"/>
      <c r="H77" s="151"/>
      <c r="I77" s="151"/>
      <c r="K77" s="57"/>
    </row>
  </sheetData>
  <mergeCells count="13">
    <mergeCell ref="D77:I77"/>
    <mergeCell ref="A45:K45"/>
    <mergeCell ref="A44:K44"/>
    <mergeCell ref="A41:K41"/>
    <mergeCell ref="A42:K42"/>
    <mergeCell ref="D76:I76"/>
    <mergeCell ref="A1:K1"/>
    <mergeCell ref="A2:K2"/>
    <mergeCell ref="A3:K3"/>
    <mergeCell ref="A43:K43"/>
    <mergeCell ref="A4:K4"/>
    <mergeCell ref="D39:I39"/>
    <mergeCell ref="D40:I40"/>
  </mergeCells>
  <pageMargins left="0.65" right="0.5" top="0.5" bottom="0.5" header="0" footer="0"/>
  <pageSetup paperSize="9" scale="70" orientation="portrait" r:id="rId1"/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CDE0A-17AD-459B-8264-73BD27B59719}">
  <dimension ref="A1:Q77"/>
  <sheetViews>
    <sheetView tabSelected="1" view="pageBreakPreview" topLeftCell="A43" zoomScale="70" zoomScaleNormal="100" zoomScaleSheetLayoutView="70" workbookViewId="0">
      <selection activeCell="U61" sqref="U61"/>
    </sheetView>
  </sheetViews>
  <sheetFormatPr defaultColWidth="9.140625" defaultRowHeight="24" customHeight="1"/>
  <cols>
    <col min="1" max="1" width="2.28515625" style="57" customWidth="1"/>
    <col min="2" max="2" width="3" style="57" customWidth="1"/>
    <col min="3" max="3" width="8.140625" style="57" customWidth="1"/>
    <col min="4" max="4" width="12.85546875" style="57" customWidth="1"/>
    <col min="5" max="5" width="20" style="57" customWidth="1"/>
    <col min="6" max="6" width="30.85546875" style="57" customWidth="1"/>
    <col min="7" max="7" width="13.7109375" style="46" customWidth="1"/>
    <col min="8" max="8" width="1.7109375" style="46" customWidth="1"/>
    <col min="9" max="9" width="18.7109375" style="46" customWidth="1"/>
    <col min="10" max="10" width="1" style="57" customWidth="1"/>
    <col min="11" max="11" width="18.7109375" style="46" customWidth="1"/>
    <col min="12" max="12" width="0.7109375" style="41" customWidth="1"/>
    <col min="13" max="13" width="9.140625" style="41"/>
    <col min="14" max="14" width="21" style="23" customWidth="1"/>
    <col min="15" max="15" width="18.5703125" style="41" customWidth="1"/>
    <col min="16" max="16" width="13.85546875" style="41" customWidth="1"/>
    <col min="17" max="17" width="17" style="41" customWidth="1"/>
    <col min="18" max="18" width="11.42578125" style="41" customWidth="1"/>
    <col min="19" max="19" width="9.140625" style="41"/>
    <col min="20" max="20" width="13.42578125" style="41" customWidth="1"/>
    <col min="21" max="16384" width="9.140625" style="41"/>
  </cols>
  <sheetData>
    <row r="1" spans="1:15" ht="30" customHeight="1">
      <c r="A1" s="144" t="str">
        <f>+งบฐานะการเงิน!A37</f>
        <v xml:space="preserve">บริษัท  โอ ซี ซี  จำกัด  (มหาชน)  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5" ht="30" customHeight="1">
      <c r="A2" s="144" t="s">
        <v>33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5" ht="30" customHeight="1">
      <c r="A3" s="144" t="s">
        <v>158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42"/>
      <c r="M3" s="42"/>
      <c r="N3" s="43"/>
      <c r="O3" s="42"/>
    </row>
    <row r="4" spans="1:15" ht="30" customHeight="1">
      <c r="A4" s="143" t="s">
        <v>141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40"/>
      <c r="M4" s="40"/>
      <c r="N4" s="44"/>
      <c r="O4" s="40"/>
    </row>
    <row r="5" spans="1:15" ht="30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40"/>
      <c r="M5" s="40"/>
      <c r="N5" s="44"/>
      <c r="O5" s="40"/>
    </row>
    <row r="6" spans="1:15" ht="30" customHeight="1">
      <c r="A6" s="45"/>
      <c r="B6" s="45"/>
      <c r="C6" s="45"/>
      <c r="D6" s="45"/>
      <c r="E6" s="45"/>
      <c r="F6" s="45"/>
      <c r="J6" s="46"/>
      <c r="K6" s="47" t="s">
        <v>99</v>
      </c>
    </row>
    <row r="7" spans="1:15" ht="30" customHeight="1">
      <c r="A7" s="41"/>
      <c r="B7" s="45"/>
      <c r="C7" s="45"/>
      <c r="D7" s="45"/>
      <c r="E7" s="45"/>
      <c r="F7" s="45"/>
      <c r="G7" s="9" t="s">
        <v>11</v>
      </c>
      <c r="H7" s="9"/>
      <c r="I7" s="48" t="s">
        <v>131</v>
      </c>
      <c r="J7" s="49"/>
      <c r="K7" s="48" t="s">
        <v>113</v>
      </c>
      <c r="N7" s="38"/>
    </row>
    <row r="8" spans="1:15" ht="30" customHeight="1">
      <c r="A8" s="50" t="s">
        <v>77</v>
      </c>
      <c r="B8" s="51"/>
      <c r="C8" s="51"/>
      <c r="D8" s="52"/>
      <c r="E8" s="42"/>
      <c r="F8" s="42"/>
      <c r="G8" s="53"/>
      <c r="H8" s="53"/>
      <c r="I8" s="41"/>
      <c r="J8" s="41"/>
      <c r="K8" s="41"/>
      <c r="N8" s="137"/>
      <c r="O8" s="54"/>
    </row>
    <row r="9" spans="1:15" ht="30" customHeight="1">
      <c r="A9" s="50"/>
      <c r="B9" s="51" t="s">
        <v>107</v>
      </c>
      <c r="C9" s="51"/>
      <c r="D9" s="52"/>
      <c r="E9" s="42"/>
      <c r="F9" s="42"/>
      <c r="G9" s="53"/>
      <c r="H9" s="53"/>
      <c r="I9" s="55">
        <v>424597</v>
      </c>
      <c r="J9" s="55"/>
      <c r="K9" s="56">
        <v>433196</v>
      </c>
      <c r="N9" s="38"/>
      <c r="O9" s="54"/>
    </row>
    <row r="10" spans="1:15" ht="30" customHeight="1">
      <c r="A10" s="50"/>
      <c r="B10" s="50" t="s">
        <v>102</v>
      </c>
      <c r="C10" s="51"/>
      <c r="D10" s="52"/>
      <c r="E10" s="42"/>
      <c r="F10" s="42"/>
      <c r="G10" s="53"/>
      <c r="H10" s="53"/>
      <c r="I10" s="55">
        <v>7966</v>
      </c>
      <c r="J10" s="55"/>
      <c r="K10" s="56">
        <v>17748</v>
      </c>
      <c r="N10" s="38"/>
      <c r="O10" s="54"/>
    </row>
    <row r="11" spans="1:15" ht="30" customHeight="1">
      <c r="A11" s="50"/>
      <c r="B11" s="57" t="s">
        <v>172</v>
      </c>
      <c r="C11" s="51"/>
      <c r="D11" s="52"/>
      <c r="E11" s="42"/>
      <c r="F11" s="42"/>
      <c r="G11" s="53"/>
      <c r="H11" s="53"/>
      <c r="I11" s="56">
        <v>373</v>
      </c>
      <c r="J11" s="58"/>
      <c r="K11" s="56">
        <v>799</v>
      </c>
      <c r="N11" s="38"/>
      <c r="O11" s="54"/>
    </row>
    <row r="12" spans="1:15" ht="30" customHeight="1">
      <c r="A12" s="50"/>
      <c r="B12" s="57" t="s">
        <v>164</v>
      </c>
      <c r="C12" s="51"/>
      <c r="D12" s="52"/>
      <c r="E12" s="42"/>
      <c r="F12" s="42"/>
      <c r="G12" s="53"/>
      <c r="H12" s="53"/>
      <c r="I12" s="56">
        <v>2</v>
      </c>
      <c r="J12" s="58"/>
      <c r="K12" s="38">
        <v>0</v>
      </c>
      <c r="N12" s="38"/>
      <c r="O12" s="54"/>
    </row>
    <row r="13" spans="1:15" ht="30" customHeight="1">
      <c r="A13" s="50"/>
      <c r="B13" s="50" t="s">
        <v>63</v>
      </c>
      <c r="C13" s="51"/>
      <c r="D13" s="52"/>
      <c r="E13" s="42"/>
      <c r="F13" s="42"/>
      <c r="G13" s="53"/>
      <c r="H13" s="53"/>
      <c r="I13" s="56">
        <v>3400</v>
      </c>
      <c r="J13" s="55"/>
      <c r="K13" s="56">
        <v>2878</v>
      </c>
      <c r="N13" s="38"/>
      <c r="O13" s="54"/>
    </row>
    <row r="14" spans="1:15" ht="30" customHeight="1">
      <c r="A14" s="50"/>
      <c r="B14" s="51"/>
      <c r="C14" s="51" t="s">
        <v>108</v>
      </c>
      <c r="D14" s="52"/>
      <c r="E14" s="42"/>
      <c r="F14" s="42"/>
      <c r="G14" s="53"/>
      <c r="H14" s="53"/>
      <c r="I14" s="59">
        <f>SUM(I9:I13)</f>
        <v>436338</v>
      </c>
      <c r="J14" s="55"/>
      <c r="K14" s="59">
        <f>SUM(K9:K13)</f>
        <v>454621</v>
      </c>
      <c r="N14" s="38"/>
      <c r="O14" s="54"/>
    </row>
    <row r="15" spans="1:15" ht="30" customHeight="1">
      <c r="A15" s="50" t="s">
        <v>109</v>
      </c>
      <c r="B15" s="51"/>
      <c r="C15" s="51"/>
      <c r="D15" s="52"/>
      <c r="E15" s="42"/>
      <c r="F15" s="42"/>
      <c r="G15" s="53"/>
      <c r="H15" s="53"/>
      <c r="I15" s="55"/>
      <c r="J15" s="55"/>
      <c r="K15" s="56"/>
      <c r="N15" s="38"/>
      <c r="O15" s="54"/>
    </row>
    <row r="16" spans="1:15" ht="30" customHeight="1">
      <c r="A16" s="41"/>
      <c r="B16" s="50" t="s">
        <v>110</v>
      </c>
      <c r="C16" s="51"/>
      <c r="D16" s="52"/>
      <c r="E16" s="42"/>
      <c r="F16" s="42"/>
      <c r="G16" s="53"/>
      <c r="H16" s="53"/>
      <c r="I16" s="58">
        <v>-200059</v>
      </c>
      <c r="J16" s="58"/>
      <c r="K16" s="56">
        <v>-213336</v>
      </c>
      <c r="N16" s="38"/>
      <c r="O16" s="54"/>
    </row>
    <row r="17" spans="1:15" s="51" customFormat="1" ht="30" customHeight="1">
      <c r="B17" s="50" t="s">
        <v>52</v>
      </c>
      <c r="I17" s="56">
        <v>-159512</v>
      </c>
      <c r="J17" s="58"/>
      <c r="K17" s="56">
        <v>-162588</v>
      </c>
      <c r="L17" s="60"/>
      <c r="N17" s="38"/>
      <c r="O17" s="54"/>
    </row>
    <row r="18" spans="1:15" s="51" customFormat="1" ht="30" customHeight="1">
      <c r="B18" s="51" t="s">
        <v>23</v>
      </c>
      <c r="I18" s="56">
        <v>-71572</v>
      </c>
      <c r="J18" s="58"/>
      <c r="K18" s="56">
        <v>-68001</v>
      </c>
      <c r="L18" s="60"/>
      <c r="N18" s="38"/>
      <c r="O18" s="54"/>
    </row>
    <row r="19" spans="1:15" s="51" customFormat="1" ht="30" customHeight="1">
      <c r="B19" s="50"/>
      <c r="C19" s="51" t="s">
        <v>111</v>
      </c>
      <c r="I19" s="61">
        <f>SUM(I16:I18)</f>
        <v>-431143</v>
      </c>
      <c r="J19" s="56"/>
      <c r="K19" s="61">
        <f>SUM(K16:K18)</f>
        <v>-443925</v>
      </c>
      <c r="L19" s="60"/>
      <c r="N19" s="38"/>
      <c r="O19" s="54"/>
    </row>
    <row r="20" spans="1:15" s="51" customFormat="1" ht="30" customHeight="1">
      <c r="A20" s="50" t="s">
        <v>120</v>
      </c>
      <c r="D20" s="52"/>
      <c r="E20" s="42"/>
      <c r="F20" s="42"/>
      <c r="G20" s="53"/>
      <c r="H20" s="53"/>
      <c r="I20" s="58">
        <f>+I14+I19</f>
        <v>5195</v>
      </c>
      <c r="J20" s="58"/>
      <c r="K20" s="58">
        <f>+K14+K19</f>
        <v>10696</v>
      </c>
      <c r="L20" s="60"/>
      <c r="N20" s="38"/>
      <c r="O20" s="54"/>
    </row>
    <row r="21" spans="1:15" s="51" customFormat="1" ht="30" customHeight="1">
      <c r="A21" s="50" t="s">
        <v>78</v>
      </c>
      <c r="D21" s="52"/>
      <c r="E21" s="42"/>
      <c r="F21" s="42"/>
      <c r="G21" s="53"/>
      <c r="H21" s="53"/>
      <c r="I21" s="58">
        <v>105</v>
      </c>
      <c r="J21" s="58"/>
      <c r="K21" s="56">
        <v>203</v>
      </c>
      <c r="L21" s="60"/>
      <c r="N21" s="58"/>
      <c r="O21" s="54"/>
    </row>
    <row r="22" spans="1:15" s="51" customFormat="1" ht="30" customHeight="1">
      <c r="A22" s="42" t="s">
        <v>51</v>
      </c>
      <c r="D22" s="52"/>
      <c r="E22" s="42"/>
      <c r="F22" s="42"/>
      <c r="I22" s="39">
        <v>-365</v>
      </c>
      <c r="J22" s="55"/>
      <c r="K22" s="62">
        <v>-384</v>
      </c>
      <c r="L22" s="60"/>
      <c r="N22" s="15"/>
      <c r="O22" s="54"/>
    </row>
    <row r="23" spans="1:15" s="51" customFormat="1" ht="30" customHeight="1">
      <c r="A23" s="50" t="s">
        <v>121</v>
      </c>
      <c r="D23" s="52"/>
      <c r="E23" s="42"/>
      <c r="F23" s="42"/>
      <c r="G23" s="53"/>
      <c r="H23" s="53"/>
      <c r="I23" s="56">
        <f>SUM(I20:I22)</f>
        <v>4935</v>
      </c>
      <c r="K23" s="56">
        <f>SUM(K20:K22)</f>
        <v>10515</v>
      </c>
      <c r="L23" s="60"/>
      <c r="N23" s="38"/>
      <c r="O23" s="54"/>
    </row>
    <row r="24" spans="1:15" s="51" customFormat="1" ht="30" customHeight="1">
      <c r="A24" s="51" t="s">
        <v>100</v>
      </c>
      <c r="D24" s="52"/>
      <c r="E24" s="42"/>
      <c r="F24" s="42"/>
      <c r="G24" s="63" t="s">
        <v>117</v>
      </c>
      <c r="H24" s="53"/>
      <c r="I24" s="58">
        <v>81</v>
      </c>
      <c r="J24" s="58"/>
      <c r="K24" s="58">
        <v>1364</v>
      </c>
      <c r="L24" s="60"/>
      <c r="N24" s="58"/>
      <c r="O24" s="54"/>
    </row>
    <row r="25" spans="1:15" s="51" customFormat="1" ht="30" customHeight="1">
      <c r="A25" s="51" t="s">
        <v>136</v>
      </c>
      <c r="D25" s="52"/>
      <c r="E25" s="42"/>
      <c r="F25" s="42"/>
      <c r="G25" s="53"/>
      <c r="H25" s="53"/>
      <c r="I25" s="64">
        <f>SUM(I23:I24)</f>
        <v>5016</v>
      </c>
      <c r="K25" s="64">
        <f>SUM(K23:K24)</f>
        <v>11879</v>
      </c>
      <c r="L25" s="60"/>
      <c r="N25" s="38"/>
      <c r="O25" s="54"/>
    </row>
    <row r="26" spans="1:15" s="51" customFormat="1" ht="30" customHeight="1">
      <c r="D26" s="52"/>
      <c r="E26" s="42"/>
      <c r="F26" s="42"/>
      <c r="G26" s="53"/>
      <c r="H26" s="53"/>
      <c r="L26" s="60"/>
      <c r="N26" s="38"/>
      <c r="O26" s="54"/>
    </row>
    <row r="27" spans="1:15" ht="30" customHeight="1"/>
    <row r="28" spans="1:15" ht="30" customHeight="1">
      <c r="A28" s="2" t="s">
        <v>145</v>
      </c>
    </row>
    <row r="29" spans="1:15" ht="30" customHeight="1"/>
    <row r="30" spans="1:15" ht="18"/>
    <row r="31" spans="1:15" ht="18" customHeight="1"/>
    <row r="32" spans="1:15" s="51" customFormat="1" ht="18" customHeight="1">
      <c r="A32" s="50"/>
      <c r="D32" s="52"/>
      <c r="E32" s="42"/>
      <c r="F32" s="42"/>
      <c r="G32" s="46"/>
      <c r="H32" s="46"/>
      <c r="I32" s="22"/>
      <c r="J32" s="15"/>
      <c r="K32" s="22"/>
      <c r="L32" s="60"/>
      <c r="N32" s="38"/>
    </row>
    <row r="33" spans="1:14" s="51" customFormat="1" ht="18" customHeight="1">
      <c r="A33" s="50"/>
      <c r="D33" s="52"/>
      <c r="E33" s="42"/>
      <c r="F33" s="42"/>
      <c r="G33" s="46"/>
      <c r="H33" s="46"/>
      <c r="I33" s="22"/>
      <c r="J33" s="15"/>
      <c r="K33" s="22"/>
      <c r="L33" s="60"/>
      <c r="N33" s="38"/>
    </row>
    <row r="34" spans="1:14" s="51" customFormat="1" ht="18" customHeight="1">
      <c r="A34" s="50"/>
      <c r="D34" s="52"/>
      <c r="E34" s="42"/>
      <c r="F34" s="42"/>
      <c r="G34" s="46"/>
      <c r="H34" s="46"/>
      <c r="I34" s="22"/>
      <c r="J34" s="15"/>
      <c r="K34" s="22"/>
      <c r="L34" s="60"/>
      <c r="N34" s="38"/>
    </row>
    <row r="35" spans="1:14" s="51" customFormat="1" ht="18" customHeight="1">
      <c r="A35" s="50"/>
      <c r="D35" s="52"/>
      <c r="E35" s="42"/>
      <c r="F35" s="42"/>
      <c r="G35" s="46"/>
      <c r="H35" s="46"/>
      <c r="I35" s="22"/>
      <c r="J35" s="15"/>
      <c r="K35" s="22"/>
      <c r="L35" s="60"/>
      <c r="N35" s="38"/>
    </row>
    <row r="36" spans="1:14" s="51" customFormat="1" ht="18" customHeight="1">
      <c r="A36" s="50"/>
      <c r="D36" s="52"/>
      <c r="E36" s="42"/>
      <c r="F36" s="42"/>
      <c r="G36" s="46"/>
      <c r="H36" s="46"/>
      <c r="I36" s="22"/>
      <c r="J36" s="15"/>
      <c r="K36" s="22"/>
      <c r="L36" s="60"/>
      <c r="N36" s="38"/>
    </row>
    <row r="37" spans="1:14" s="51" customFormat="1" ht="30" customHeight="1">
      <c r="A37" s="50"/>
      <c r="D37" s="52"/>
      <c r="E37" s="42"/>
      <c r="F37" s="42"/>
      <c r="G37" s="46"/>
      <c r="H37" s="46"/>
      <c r="I37" s="22"/>
      <c r="J37" s="15"/>
      <c r="K37" s="22"/>
      <c r="L37" s="60"/>
      <c r="N37" s="38"/>
    </row>
    <row r="38" spans="1:14" s="51" customFormat="1" ht="30" customHeight="1">
      <c r="A38" s="50"/>
      <c r="D38" s="52"/>
      <c r="E38" s="42"/>
      <c r="F38" s="42"/>
      <c r="G38" s="46"/>
      <c r="H38" s="46"/>
      <c r="I38" s="22"/>
      <c r="J38" s="15"/>
      <c r="K38" s="22"/>
      <c r="L38" s="60"/>
      <c r="N38" s="38"/>
    </row>
    <row r="39" spans="1:14" ht="30" customHeight="1">
      <c r="A39" s="2"/>
      <c r="B39" s="2"/>
      <c r="D39" s="151" t="s">
        <v>177</v>
      </c>
      <c r="E39" s="151"/>
      <c r="F39" s="151"/>
      <c r="G39" s="151"/>
      <c r="H39" s="151"/>
      <c r="I39" s="151"/>
      <c r="K39" s="57"/>
    </row>
    <row r="40" spans="1:14" ht="30" customHeight="1">
      <c r="A40" s="2"/>
      <c r="B40" s="2"/>
      <c r="D40" s="151" t="s">
        <v>168</v>
      </c>
      <c r="E40" s="151"/>
      <c r="F40" s="151"/>
      <c r="G40" s="151"/>
      <c r="H40" s="151"/>
      <c r="I40" s="151"/>
      <c r="K40" s="57"/>
    </row>
    <row r="41" spans="1:14" s="51" customFormat="1" ht="30" customHeight="1">
      <c r="A41" s="152" t="s">
        <v>92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60"/>
      <c r="N41" s="38"/>
    </row>
    <row r="42" spans="1:14" s="51" customFormat="1" ht="30" customHeight="1">
      <c r="A42" s="144" t="str">
        <f>+A1</f>
        <v xml:space="preserve">บริษัท  โอ ซี ซี  จำกัด  (มหาชน)  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60"/>
      <c r="N42" s="38"/>
    </row>
    <row r="43" spans="1:14" s="51" customFormat="1" ht="30" customHeight="1">
      <c r="A43" s="144" t="s">
        <v>33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60"/>
      <c r="N43" s="38"/>
    </row>
    <row r="44" spans="1:14" s="51" customFormat="1" ht="30" customHeight="1">
      <c r="A44" s="144" t="s">
        <v>158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60"/>
      <c r="N44" s="38"/>
    </row>
    <row r="45" spans="1:14" s="51" customFormat="1" ht="30" customHeight="1">
      <c r="A45" s="143" t="s">
        <v>141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60"/>
      <c r="N45" s="38"/>
    </row>
    <row r="46" spans="1:14" s="51" customFormat="1" ht="30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60"/>
      <c r="N46" s="38"/>
    </row>
    <row r="47" spans="1:14" s="51" customFormat="1" ht="30" customHeight="1">
      <c r="A47" s="50"/>
      <c r="D47" s="52"/>
      <c r="E47" s="42"/>
      <c r="F47" s="42"/>
      <c r="G47" s="46"/>
      <c r="H47" s="46"/>
      <c r="I47" s="46"/>
      <c r="J47" s="46"/>
      <c r="K47" s="47" t="s">
        <v>99</v>
      </c>
      <c r="L47" s="60"/>
      <c r="N47" s="38"/>
    </row>
    <row r="48" spans="1:14" s="51" customFormat="1" ht="30" customHeight="1">
      <c r="A48" s="50"/>
      <c r="D48" s="52"/>
      <c r="E48" s="42"/>
      <c r="F48" s="42"/>
      <c r="G48" s="9" t="s">
        <v>11</v>
      </c>
      <c r="H48" s="9"/>
      <c r="I48" s="48" t="s">
        <v>131</v>
      </c>
      <c r="J48" s="49"/>
      <c r="K48" s="48" t="s">
        <v>113</v>
      </c>
      <c r="L48" s="60"/>
      <c r="N48" s="38"/>
    </row>
    <row r="49" spans="1:17" s="51" customFormat="1" ht="30" customHeight="1">
      <c r="A49" s="50" t="s">
        <v>93</v>
      </c>
      <c r="D49" s="52"/>
      <c r="E49" s="42"/>
      <c r="F49" s="42"/>
      <c r="G49" s="46"/>
      <c r="H49" s="46"/>
      <c r="I49" s="15"/>
      <c r="J49" s="15"/>
      <c r="K49" s="15"/>
      <c r="L49" s="60"/>
      <c r="N49" s="38"/>
    </row>
    <row r="50" spans="1:17" s="51" customFormat="1" ht="30" customHeight="1">
      <c r="B50" s="50" t="s">
        <v>79</v>
      </c>
      <c r="D50" s="52"/>
      <c r="E50" s="42"/>
      <c r="F50" s="42"/>
      <c r="G50" s="46"/>
      <c r="H50" s="46"/>
      <c r="I50" s="15"/>
      <c r="J50" s="15"/>
      <c r="K50" s="15"/>
      <c r="L50" s="60"/>
      <c r="N50" s="38"/>
    </row>
    <row r="51" spans="1:17" s="51" customFormat="1" ht="30" customHeight="1">
      <c r="B51" s="50"/>
      <c r="C51" s="50" t="s">
        <v>130</v>
      </c>
      <c r="D51" s="52"/>
      <c r="E51" s="42"/>
      <c r="F51" s="42"/>
      <c r="G51" s="46"/>
      <c r="H51" s="46"/>
      <c r="I51" s="15"/>
      <c r="J51" s="15"/>
      <c r="K51" s="15"/>
      <c r="L51" s="60"/>
      <c r="N51" s="38"/>
    </row>
    <row r="52" spans="1:17" s="51" customFormat="1" ht="30" customHeight="1">
      <c r="B52" s="50"/>
      <c r="C52" s="50" t="s">
        <v>132</v>
      </c>
      <c r="D52" s="52"/>
      <c r="E52" s="42"/>
      <c r="F52" s="42"/>
      <c r="G52" s="46"/>
      <c r="H52" s="46"/>
      <c r="I52" s="15">
        <v>5043</v>
      </c>
      <c r="J52" s="15"/>
      <c r="K52" s="15">
        <v>5544</v>
      </c>
      <c r="L52" s="60"/>
      <c r="N52" s="38"/>
    </row>
    <row r="53" spans="1:17" s="51" customFormat="1" ht="30" customHeight="1">
      <c r="B53" s="50"/>
      <c r="C53" s="50" t="s">
        <v>133</v>
      </c>
      <c r="D53" s="52"/>
      <c r="E53" s="42"/>
      <c r="F53" s="42"/>
      <c r="G53" s="46"/>
      <c r="H53" s="46"/>
      <c r="I53" s="39">
        <v>-1009</v>
      </c>
      <c r="J53" s="15"/>
      <c r="K53" s="39">
        <v>-1109</v>
      </c>
      <c r="L53" s="60"/>
      <c r="N53" s="38"/>
    </row>
    <row r="54" spans="1:17" s="51" customFormat="1" ht="30" customHeight="1">
      <c r="C54" s="50"/>
      <c r="D54" s="52"/>
      <c r="E54" s="42"/>
      <c r="F54" s="42"/>
      <c r="G54" s="46"/>
      <c r="H54" s="46"/>
      <c r="I54" s="15"/>
      <c r="J54" s="15"/>
      <c r="K54" s="15"/>
      <c r="L54" s="60"/>
      <c r="N54" s="23"/>
    </row>
    <row r="55" spans="1:17" s="51" customFormat="1" ht="30" customHeight="1">
      <c r="A55" s="50" t="s">
        <v>138</v>
      </c>
      <c r="D55" s="52"/>
      <c r="E55" s="42"/>
      <c r="F55" s="42"/>
      <c r="G55" s="46"/>
      <c r="H55" s="46"/>
      <c r="I55" s="20">
        <f>SUM(I52:I54)</f>
        <v>4034</v>
      </c>
      <c r="J55" s="15"/>
      <c r="K55" s="20">
        <f>SUM(K52:K54)</f>
        <v>4435</v>
      </c>
      <c r="L55" s="60"/>
      <c r="N55" s="38"/>
    </row>
    <row r="56" spans="1:17" s="51" customFormat="1" ht="30" customHeight="1">
      <c r="A56" s="50"/>
      <c r="D56" s="52"/>
      <c r="E56" s="42"/>
      <c r="F56" s="42"/>
      <c r="G56" s="46"/>
      <c r="H56" s="46"/>
      <c r="I56" s="15"/>
      <c r="J56" s="15"/>
      <c r="K56" s="15"/>
      <c r="L56" s="60"/>
      <c r="N56" s="38"/>
    </row>
    <row r="57" spans="1:17" s="51" customFormat="1" ht="30" customHeight="1" thickBot="1">
      <c r="A57" s="50" t="s">
        <v>151</v>
      </c>
      <c r="D57" s="52"/>
      <c r="E57" s="42"/>
      <c r="F57" s="42"/>
      <c r="G57" s="46"/>
      <c r="H57" s="46"/>
      <c r="I57" s="65">
        <f>SUM(I25+I55)</f>
        <v>9050</v>
      </c>
      <c r="J57" s="15"/>
      <c r="K57" s="65">
        <f>SUM(K25+K55)</f>
        <v>16314</v>
      </c>
      <c r="L57" s="60"/>
      <c r="N57" s="22"/>
    </row>
    <row r="58" spans="1:17" s="51" customFormat="1" ht="30" customHeight="1" thickTop="1">
      <c r="A58" s="50"/>
      <c r="D58" s="52"/>
      <c r="E58" s="42"/>
      <c r="F58" s="42"/>
      <c r="G58" s="46"/>
      <c r="H58" s="46"/>
      <c r="I58" s="22"/>
      <c r="J58" s="15"/>
      <c r="K58" s="22"/>
      <c r="L58" s="60"/>
      <c r="N58" s="38"/>
    </row>
    <row r="59" spans="1:17" ht="30" customHeight="1">
      <c r="A59" s="41" t="s">
        <v>150</v>
      </c>
      <c r="B59" s="45"/>
      <c r="C59" s="45"/>
      <c r="D59" s="45"/>
      <c r="E59" s="45"/>
      <c r="F59" s="45"/>
      <c r="G59" s="66"/>
      <c r="H59" s="66"/>
      <c r="I59" s="67"/>
      <c r="J59" s="68"/>
      <c r="K59" s="67"/>
    </row>
    <row r="60" spans="1:17" ht="30" customHeight="1">
      <c r="A60" s="41"/>
      <c r="B60" s="69" t="s">
        <v>149</v>
      </c>
      <c r="C60" s="45"/>
      <c r="D60" s="45"/>
      <c r="E60" s="45"/>
      <c r="F60" s="45"/>
      <c r="G60" s="66"/>
      <c r="H60" s="66"/>
      <c r="I60" s="70">
        <f>+I25/I62</f>
        <v>8.3599999999999994E-2</v>
      </c>
      <c r="J60" s="71"/>
      <c r="K60" s="70">
        <f>+K25/K62</f>
        <v>0.19798333333333334</v>
      </c>
    </row>
    <row r="61" spans="1:17" ht="30" customHeight="1">
      <c r="A61" s="45"/>
      <c r="B61" s="41"/>
      <c r="C61" s="45"/>
      <c r="D61" s="41"/>
      <c r="E61" s="45"/>
      <c r="F61" s="45"/>
      <c r="G61" s="66"/>
      <c r="H61" s="66"/>
      <c r="I61" s="72"/>
      <c r="J61" s="68"/>
      <c r="K61" s="72"/>
    </row>
    <row r="62" spans="1:17" ht="30" customHeight="1">
      <c r="A62" s="57" t="s">
        <v>91</v>
      </c>
      <c r="B62" s="45"/>
      <c r="C62" s="45"/>
      <c r="D62" s="45"/>
      <c r="E62" s="45"/>
      <c r="F62" s="45"/>
      <c r="G62" s="66"/>
      <c r="H62" s="66"/>
      <c r="I62" s="67">
        <v>60000</v>
      </c>
      <c r="J62" s="68"/>
      <c r="K62" s="67">
        <v>60000</v>
      </c>
    </row>
    <row r="63" spans="1:17" ht="30" customHeight="1">
      <c r="B63" s="45"/>
      <c r="C63" s="45"/>
      <c r="D63" s="45"/>
      <c r="E63" s="45"/>
      <c r="F63" s="45"/>
      <c r="G63" s="66"/>
      <c r="H63" s="66"/>
      <c r="I63" s="66"/>
      <c r="J63" s="73"/>
      <c r="K63" s="74"/>
      <c r="L63" s="66"/>
      <c r="N63" s="38"/>
      <c r="P63" s="51"/>
      <c r="Q63" s="51"/>
    </row>
    <row r="64" spans="1:17" ht="30" customHeight="1">
      <c r="B64" s="45"/>
      <c r="C64" s="45"/>
      <c r="D64" s="45"/>
      <c r="E64" s="45"/>
      <c r="F64" s="45"/>
      <c r="G64" s="66"/>
      <c r="H64" s="66"/>
      <c r="I64" s="66"/>
      <c r="J64" s="73"/>
      <c r="K64" s="74"/>
      <c r="L64" s="66"/>
      <c r="N64" s="38"/>
      <c r="P64" s="51"/>
      <c r="Q64" s="51"/>
    </row>
    <row r="65" spans="1:17" ht="30" customHeight="1">
      <c r="A65" s="2" t="s">
        <v>145</v>
      </c>
      <c r="B65" s="45"/>
      <c r="C65" s="45"/>
      <c r="D65" s="45"/>
      <c r="E65" s="45"/>
      <c r="F65" s="45"/>
      <c r="G65" s="66"/>
      <c r="H65" s="66"/>
      <c r="I65" s="66"/>
      <c r="J65" s="73"/>
      <c r="K65" s="74"/>
      <c r="L65" s="66"/>
      <c r="N65" s="38"/>
      <c r="P65" s="51"/>
      <c r="Q65" s="51"/>
    </row>
    <row r="66" spans="1:17" ht="30" customHeight="1">
      <c r="B66" s="45"/>
      <c r="C66" s="45"/>
      <c r="D66" s="45"/>
      <c r="E66" s="45"/>
      <c r="F66" s="45"/>
      <c r="G66" s="66"/>
      <c r="H66" s="66"/>
      <c r="I66" s="66"/>
      <c r="J66" s="73"/>
      <c r="K66" s="74"/>
      <c r="L66" s="66"/>
      <c r="N66" s="38"/>
      <c r="P66" s="51"/>
      <c r="Q66" s="51"/>
    </row>
    <row r="67" spans="1:17" ht="15" customHeight="1">
      <c r="A67" s="41"/>
      <c r="B67" s="45"/>
      <c r="C67" s="45"/>
      <c r="D67" s="45"/>
      <c r="E67" s="45"/>
      <c r="F67" s="45"/>
      <c r="G67" s="66"/>
      <c r="H67" s="66"/>
      <c r="I67" s="66"/>
      <c r="J67" s="73"/>
      <c r="K67" s="74"/>
      <c r="L67" s="66"/>
      <c r="N67" s="38"/>
      <c r="P67" s="51"/>
      <c r="Q67" s="51"/>
    </row>
    <row r="68" spans="1:17" ht="15" customHeight="1">
      <c r="B68" s="45"/>
      <c r="C68" s="45"/>
      <c r="D68" s="45"/>
      <c r="E68" s="45"/>
      <c r="F68" s="45"/>
      <c r="G68" s="66"/>
      <c r="H68" s="66"/>
      <c r="I68" s="66"/>
      <c r="J68" s="73"/>
      <c r="K68" s="74"/>
      <c r="L68" s="66"/>
      <c r="N68" s="38"/>
      <c r="P68" s="51"/>
      <c r="Q68" s="51"/>
    </row>
    <row r="69" spans="1:17" ht="15" customHeight="1">
      <c r="B69" s="45"/>
      <c r="C69" s="45"/>
      <c r="D69" s="45"/>
      <c r="E69" s="45"/>
      <c r="F69" s="45"/>
      <c r="G69" s="66"/>
      <c r="H69" s="66"/>
      <c r="I69" s="66"/>
      <c r="J69" s="73"/>
      <c r="K69" s="74"/>
      <c r="L69" s="66"/>
      <c r="N69" s="38"/>
      <c r="P69" s="51"/>
      <c r="Q69" s="51"/>
    </row>
    <row r="70" spans="1:17" ht="15" customHeight="1">
      <c r="B70" s="45"/>
      <c r="C70" s="45"/>
      <c r="D70" s="45"/>
      <c r="E70" s="45"/>
      <c r="F70" s="45"/>
      <c r="G70" s="66"/>
      <c r="H70" s="66"/>
      <c r="I70" s="66"/>
      <c r="J70" s="73"/>
      <c r="K70" s="74"/>
      <c r="L70" s="66"/>
      <c r="N70" s="38"/>
      <c r="P70" s="51"/>
      <c r="Q70" s="51"/>
    </row>
    <row r="71" spans="1:17" ht="15" customHeight="1">
      <c r="B71" s="45"/>
      <c r="C71" s="45"/>
      <c r="D71" s="45"/>
      <c r="E71" s="45"/>
      <c r="F71" s="45"/>
      <c r="G71" s="66"/>
      <c r="H71" s="66"/>
      <c r="I71" s="66"/>
      <c r="J71" s="73"/>
      <c r="K71" s="74"/>
      <c r="L71" s="66"/>
      <c r="N71" s="38"/>
      <c r="P71" s="51"/>
      <c r="Q71" s="51"/>
    </row>
    <row r="72" spans="1:17" ht="15" customHeight="1">
      <c r="B72" s="45"/>
      <c r="C72" s="45"/>
      <c r="D72" s="45"/>
      <c r="E72" s="45"/>
      <c r="F72" s="45"/>
      <c r="G72" s="66"/>
      <c r="H72" s="66"/>
      <c r="I72" s="66"/>
      <c r="J72" s="73"/>
      <c r="K72" s="74"/>
      <c r="L72" s="66"/>
      <c r="N72" s="38"/>
      <c r="P72" s="51"/>
      <c r="Q72" s="51"/>
    </row>
    <row r="73" spans="1:17" ht="30" customHeight="1">
      <c r="B73" s="45"/>
      <c r="C73" s="45"/>
      <c r="D73" s="45"/>
      <c r="E73" s="45"/>
      <c r="F73" s="45"/>
      <c r="G73" s="66"/>
      <c r="H73" s="66"/>
      <c r="I73" s="66"/>
      <c r="J73" s="73"/>
      <c r="K73" s="74"/>
      <c r="L73" s="66"/>
      <c r="N73" s="38"/>
      <c r="P73" s="51"/>
      <c r="Q73" s="51"/>
    </row>
    <row r="74" spans="1:17" ht="30" customHeight="1">
      <c r="B74" s="45"/>
      <c r="C74" s="45"/>
      <c r="D74" s="45"/>
      <c r="E74" s="45"/>
      <c r="F74" s="45"/>
      <c r="G74" s="66"/>
      <c r="H74" s="66"/>
      <c r="I74" s="66"/>
      <c r="J74" s="73"/>
      <c r="K74" s="74"/>
      <c r="L74" s="66"/>
      <c r="N74" s="38"/>
      <c r="P74" s="51"/>
      <c r="Q74" s="51"/>
    </row>
    <row r="75" spans="1:17" ht="30" customHeight="1">
      <c r="A75" s="69"/>
      <c r="B75" s="45"/>
      <c r="C75" s="45"/>
      <c r="D75" s="45"/>
      <c r="E75" s="45"/>
      <c r="F75" s="45"/>
      <c r="J75" s="45"/>
      <c r="K75" s="75"/>
      <c r="L75" s="66"/>
      <c r="N75" s="38"/>
    </row>
    <row r="76" spans="1:17" ht="30" customHeight="1">
      <c r="A76" s="2"/>
      <c r="B76" s="2"/>
      <c r="D76" s="151" t="s">
        <v>178</v>
      </c>
      <c r="E76" s="151"/>
      <c r="F76" s="151"/>
      <c r="G76" s="151"/>
      <c r="H76" s="151"/>
      <c r="I76" s="151"/>
      <c r="K76" s="57"/>
    </row>
    <row r="77" spans="1:17" ht="30" customHeight="1">
      <c r="A77" s="2"/>
      <c r="B77" s="2"/>
      <c r="D77" s="151" t="s">
        <v>168</v>
      </c>
      <c r="E77" s="151"/>
      <c r="F77" s="151"/>
      <c r="G77" s="151"/>
      <c r="H77" s="151"/>
      <c r="I77" s="151"/>
      <c r="K77" s="57"/>
    </row>
  </sheetData>
  <mergeCells count="13">
    <mergeCell ref="D77:I77"/>
    <mergeCell ref="A42:K42"/>
    <mergeCell ref="A43:K43"/>
    <mergeCell ref="A44:K44"/>
    <mergeCell ref="A45:K45"/>
    <mergeCell ref="D76:I76"/>
    <mergeCell ref="A41:K41"/>
    <mergeCell ref="A1:K1"/>
    <mergeCell ref="A2:K2"/>
    <mergeCell ref="A3:K3"/>
    <mergeCell ref="A4:K4"/>
    <mergeCell ref="D39:I39"/>
    <mergeCell ref="D40:I40"/>
  </mergeCells>
  <pageMargins left="0.65" right="0.5" top="0.5" bottom="0.5" header="0" footer="0"/>
  <pageSetup paperSize="9" scale="70" orientation="portrait" r:id="rId1"/>
  <rowBreaks count="1" manualBreakCount="1">
    <brk id="4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C0EA6-E01A-4533-9BC5-2C6947E82C10}">
  <dimension ref="A1:Y36"/>
  <sheetViews>
    <sheetView view="pageBreakPreview" topLeftCell="A16" zoomScale="90" zoomScaleNormal="100" zoomScaleSheetLayoutView="90" workbookViewId="0">
      <selection activeCell="B24" sqref="B24"/>
    </sheetView>
  </sheetViews>
  <sheetFormatPr defaultColWidth="9.140625" defaultRowHeight="18"/>
  <cols>
    <col min="1" max="1" width="5.140625" style="2" customWidth="1"/>
    <col min="2" max="2" width="47.5703125" style="2" customWidth="1"/>
    <col min="3" max="3" width="8.85546875" style="2" customWidth="1"/>
    <col min="4" max="4" width="1.5703125" style="7" customWidth="1"/>
    <col min="5" max="5" width="17" style="7" customWidth="1"/>
    <col min="6" max="6" width="1.5703125" style="7" customWidth="1"/>
    <col min="7" max="7" width="16.140625" style="7" customWidth="1"/>
    <col min="8" max="8" width="1.5703125" style="7" customWidth="1"/>
    <col min="9" max="9" width="17.7109375" style="7" customWidth="1"/>
    <col min="10" max="10" width="1" style="7" customWidth="1"/>
    <col min="11" max="11" width="16.140625" style="7" customWidth="1"/>
    <col min="12" max="12" width="1.5703125" style="7" customWidth="1"/>
    <col min="13" max="13" width="17.42578125" style="27" customWidth="1"/>
    <col min="14" max="14" width="1.5703125" style="7" customWidth="1"/>
    <col min="15" max="15" width="20.28515625" style="7" customWidth="1"/>
    <col min="16" max="16" width="1.5703125" style="7" customWidth="1"/>
    <col min="17" max="17" width="18.85546875" style="27" customWidth="1"/>
    <col min="18" max="18" width="1.5703125" style="2" customWidth="1"/>
    <col min="19" max="19" width="2.140625" style="2" customWidth="1"/>
    <col min="20" max="20" width="16.42578125" style="2" customWidth="1"/>
    <col min="21" max="21" width="9.140625" style="2"/>
    <col min="22" max="22" width="19.28515625" style="2" customWidth="1"/>
    <col min="23" max="23" width="9.140625" style="2"/>
    <col min="24" max="24" width="16.28515625" style="2" customWidth="1"/>
    <col min="25" max="25" width="13" style="2" bestFit="1" customWidth="1"/>
    <col min="26" max="16384" width="9.140625" style="2"/>
  </cols>
  <sheetData>
    <row r="1" spans="1:17">
      <c r="A1" s="150" t="str">
        <f>+งบฐานะการเงิน!A1</f>
        <v xml:space="preserve">บริษัท  โอ ซี ซี  จำกัด  (มหาชน)  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</row>
    <row r="2" spans="1:17">
      <c r="A2" s="142" t="s">
        <v>115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</row>
    <row r="3" spans="1:17">
      <c r="A3" s="153" t="s">
        <v>158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17">
      <c r="A4" s="156" t="s">
        <v>141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17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7" t="s">
        <v>99</v>
      </c>
    </row>
    <row r="6" spans="1:17">
      <c r="A6" s="78"/>
      <c r="B6" s="78"/>
      <c r="C6" s="78"/>
      <c r="D6" s="78"/>
      <c r="E6" s="79" t="s">
        <v>54</v>
      </c>
      <c r="F6" s="80"/>
      <c r="G6" s="80" t="s">
        <v>3</v>
      </c>
      <c r="H6" s="80"/>
      <c r="I6" s="154" t="s">
        <v>40</v>
      </c>
      <c r="J6" s="154"/>
      <c r="K6" s="154"/>
      <c r="L6" s="154"/>
      <c r="M6" s="154"/>
      <c r="N6" s="80"/>
      <c r="O6" s="80" t="s">
        <v>41</v>
      </c>
      <c r="P6" s="80"/>
      <c r="Q6" s="79" t="s">
        <v>42</v>
      </c>
    </row>
    <row r="7" spans="1:17">
      <c r="A7" s="78"/>
      <c r="B7" s="78"/>
      <c r="C7" s="78"/>
      <c r="D7" s="78"/>
      <c r="E7" s="78" t="s">
        <v>4</v>
      </c>
      <c r="F7" s="78"/>
      <c r="G7" s="78" t="s">
        <v>5</v>
      </c>
      <c r="H7" s="78"/>
      <c r="I7" s="155" t="s">
        <v>66</v>
      </c>
      <c r="J7" s="155"/>
      <c r="K7" s="155"/>
      <c r="L7" s="78"/>
      <c r="M7" s="78" t="s">
        <v>123</v>
      </c>
      <c r="N7" s="78"/>
      <c r="O7" s="78" t="s">
        <v>29</v>
      </c>
      <c r="P7" s="78"/>
      <c r="Q7" s="81" t="s">
        <v>43</v>
      </c>
    </row>
    <row r="8" spans="1:17">
      <c r="A8" s="78"/>
      <c r="B8" s="78"/>
      <c r="C8" s="78"/>
      <c r="D8" s="78"/>
      <c r="E8" s="81"/>
      <c r="F8" s="78"/>
      <c r="G8" s="78"/>
      <c r="H8" s="78"/>
      <c r="I8" s="82"/>
      <c r="J8" s="78"/>
      <c r="K8" s="82"/>
      <c r="L8" s="78"/>
      <c r="M8" s="82" t="s">
        <v>122</v>
      </c>
      <c r="N8" s="78"/>
      <c r="O8" s="80" t="s">
        <v>126</v>
      </c>
      <c r="P8" s="78"/>
      <c r="Q8" s="1"/>
    </row>
    <row r="9" spans="1:17">
      <c r="A9" s="78"/>
      <c r="B9" s="78"/>
      <c r="C9" s="78"/>
      <c r="D9" s="78"/>
      <c r="E9" s="2"/>
      <c r="F9" s="78"/>
      <c r="G9" s="2"/>
      <c r="H9" s="78"/>
      <c r="I9" s="78" t="s">
        <v>67</v>
      </c>
      <c r="J9" s="83"/>
      <c r="K9" s="78" t="s">
        <v>69</v>
      </c>
      <c r="L9" s="78"/>
      <c r="M9" s="78"/>
      <c r="N9" s="78"/>
      <c r="O9" s="1" t="s">
        <v>127</v>
      </c>
      <c r="P9" s="78"/>
      <c r="Q9" s="2"/>
    </row>
    <row r="10" spans="1:17">
      <c r="A10" s="78"/>
      <c r="B10" s="78"/>
      <c r="C10" s="78"/>
      <c r="D10" s="78"/>
      <c r="E10" s="81"/>
      <c r="F10" s="78"/>
      <c r="G10" s="78"/>
      <c r="H10" s="78"/>
      <c r="I10" s="78" t="s">
        <v>68</v>
      </c>
      <c r="J10" s="78"/>
      <c r="K10" s="2"/>
      <c r="L10" s="78"/>
      <c r="M10" s="81"/>
      <c r="N10" s="78"/>
      <c r="O10" s="78" t="s">
        <v>129</v>
      </c>
      <c r="P10" s="78"/>
      <c r="Q10" s="81"/>
    </row>
    <row r="11" spans="1:17">
      <c r="A11" s="78"/>
      <c r="B11" s="78"/>
      <c r="C11" s="78"/>
      <c r="D11" s="78"/>
      <c r="E11" s="81"/>
      <c r="F11" s="78"/>
      <c r="G11" s="78"/>
      <c r="H11" s="78"/>
      <c r="I11" s="2"/>
      <c r="J11" s="78"/>
      <c r="K11" s="78"/>
      <c r="L11" s="78"/>
      <c r="M11" s="81"/>
      <c r="N11" s="78"/>
      <c r="O11" s="78" t="s">
        <v>128</v>
      </c>
      <c r="P11" s="78"/>
      <c r="Q11" s="81"/>
    </row>
    <row r="12" spans="1:17">
      <c r="A12" s="78"/>
      <c r="B12" s="78"/>
      <c r="C12" s="78"/>
      <c r="D12" s="78"/>
      <c r="E12" s="81"/>
      <c r="F12" s="78"/>
      <c r="G12" s="78"/>
      <c r="H12" s="78"/>
      <c r="I12" s="2"/>
      <c r="J12" s="78"/>
      <c r="K12" s="78"/>
      <c r="L12" s="78"/>
      <c r="M12" s="81"/>
      <c r="N12" s="78"/>
      <c r="O12" s="78" t="s">
        <v>125</v>
      </c>
      <c r="P12" s="78"/>
      <c r="Q12" s="81"/>
    </row>
    <row r="13" spans="1:17">
      <c r="C13" s="1" t="s">
        <v>11</v>
      </c>
      <c r="E13" s="84"/>
      <c r="F13" s="81"/>
      <c r="G13" s="85"/>
      <c r="H13" s="81"/>
      <c r="I13" s="84"/>
      <c r="J13" s="81"/>
      <c r="K13" s="84"/>
      <c r="L13" s="81"/>
      <c r="M13" s="86"/>
      <c r="N13" s="78"/>
      <c r="O13" s="78" t="s">
        <v>124</v>
      </c>
      <c r="P13" s="78"/>
      <c r="Q13" s="84"/>
    </row>
    <row r="14" spans="1:17" ht="6.75" customHeight="1">
      <c r="E14" s="81"/>
      <c r="F14" s="81"/>
      <c r="H14" s="81"/>
      <c r="I14" s="81"/>
      <c r="J14" s="81"/>
      <c r="K14" s="81"/>
      <c r="L14" s="81"/>
      <c r="M14" s="2"/>
      <c r="N14" s="78"/>
      <c r="O14" s="80">
        <f t="shared" ref="O14" si="0">+I14-K14</f>
        <v>0</v>
      </c>
      <c r="P14" s="78"/>
      <c r="Q14" s="81"/>
    </row>
    <row r="15" spans="1:17" ht="24.75" customHeight="1">
      <c r="A15" s="87" t="s">
        <v>134</v>
      </c>
      <c r="E15" s="88">
        <v>60000</v>
      </c>
      <c r="F15" s="88"/>
      <c r="G15" s="88">
        <v>36500</v>
      </c>
      <c r="H15" s="88"/>
      <c r="I15" s="88">
        <v>8260</v>
      </c>
      <c r="J15" s="88"/>
      <c r="K15" s="88">
        <v>49000</v>
      </c>
      <c r="L15" s="88"/>
      <c r="M15" s="88">
        <v>771551</v>
      </c>
      <c r="N15" s="88"/>
      <c r="O15" s="139">
        <v>98761</v>
      </c>
      <c r="P15" s="88"/>
      <c r="Q15" s="89">
        <f>SUM(E15:O15)</f>
        <v>1024072</v>
      </c>
    </row>
    <row r="16" spans="1:17" ht="24.75" customHeight="1">
      <c r="A16" s="90" t="s">
        <v>61</v>
      </c>
      <c r="E16" s="88"/>
      <c r="F16" s="88"/>
      <c r="G16" s="88"/>
      <c r="H16" s="88"/>
      <c r="I16" s="88"/>
      <c r="J16" s="88"/>
      <c r="K16" s="88"/>
      <c r="L16" s="88"/>
      <c r="M16" s="89"/>
      <c r="N16" s="88"/>
      <c r="O16" s="78"/>
      <c r="P16" s="88"/>
      <c r="Q16" s="89"/>
    </row>
    <row r="17" spans="1:25" ht="24.75" customHeight="1">
      <c r="A17" s="90" t="s">
        <v>161</v>
      </c>
      <c r="C17" s="1">
        <v>22</v>
      </c>
      <c r="E17" s="88">
        <v>0</v>
      </c>
      <c r="F17" s="88"/>
      <c r="G17" s="88">
        <v>0</v>
      </c>
      <c r="H17" s="88"/>
      <c r="I17" s="88">
        <v>0</v>
      </c>
      <c r="J17" s="88"/>
      <c r="K17" s="88">
        <v>0</v>
      </c>
      <c r="L17" s="88"/>
      <c r="M17" s="89">
        <v>-3000</v>
      </c>
      <c r="N17" s="88"/>
      <c r="O17" s="138">
        <v>0</v>
      </c>
      <c r="P17" s="88"/>
      <c r="Q17" s="89">
        <f>SUM(E17:P17)</f>
        <v>-3000</v>
      </c>
    </row>
    <row r="18" spans="1:25" ht="24.75" customHeight="1">
      <c r="A18" s="87" t="s">
        <v>135</v>
      </c>
      <c r="C18" s="1"/>
      <c r="E18" s="91"/>
      <c r="F18" s="92"/>
      <c r="G18" s="91"/>
      <c r="H18" s="91"/>
      <c r="I18" s="91"/>
      <c r="J18" s="91"/>
      <c r="K18" s="91"/>
      <c r="L18" s="88"/>
      <c r="M18" s="89"/>
      <c r="N18" s="88"/>
      <c r="O18" s="78"/>
      <c r="P18" s="88"/>
      <c r="Q18" s="89"/>
    </row>
    <row r="19" spans="1:25" ht="24.75" customHeight="1">
      <c r="A19" s="93"/>
      <c r="B19" s="2" t="s">
        <v>136</v>
      </c>
      <c r="C19" s="1"/>
      <c r="E19" s="92">
        <v>0</v>
      </c>
      <c r="F19" s="92"/>
      <c r="G19" s="92">
        <v>0</v>
      </c>
      <c r="H19" s="91"/>
      <c r="I19" s="92">
        <v>0</v>
      </c>
      <c r="J19" s="91"/>
      <c r="K19" s="92">
        <v>0</v>
      </c>
      <c r="L19" s="88"/>
      <c r="M19" s="89">
        <f>+'งบกำไรขาดทุน  6 เดือน'!I25</f>
        <v>5016</v>
      </c>
      <c r="N19" s="88"/>
      <c r="O19" s="138">
        <v>0</v>
      </c>
      <c r="P19" s="88"/>
      <c r="Q19" s="89">
        <f>SUM(E19:O19)</f>
        <v>5016</v>
      </c>
    </row>
    <row r="20" spans="1:25" ht="24.75" customHeight="1">
      <c r="A20" s="93"/>
      <c r="B20" s="2" t="s">
        <v>152</v>
      </c>
      <c r="C20" s="1"/>
      <c r="E20" s="92">
        <v>0</v>
      </c>
      <c r="F20" s="92"/>
      <c r="G20" s="92">
        <v>0</v>
      </c>
      <c r="H20" s="91"/>
      <c r="I20" s="92">
        <v>0</v>
      </c>
      <c r="J20" s="91"/>
      <c r="K20" s="92">
        <v>0</v>
      </c>
      <c r="L20" s="88"/>
      <c r="M20" s="89">
        <v>0</v>
      </c>
      <c r="N20" s="88"/>
      <c r="O20" s="140">
        <f>+'งบกำไรขาดทุน  6 เดือน'!I55</f>
        <v>4034</v>
      </c>
      <c r="P20" s="88"/>
      <c r="Q20" s="94">
        <f>SUM(E20:O20)</f>
        <v>4034</v>
      </c>
    </row>
    <row r="21" spans="1:25" ht="24.75" customHeight="1">
      <c r="A21" s="87" t="s">
        <v>137</v>
      </c>
      <c r="C21" s="1"/>
      <c r="E21" s="95">
        <f>SUM(E19:E20)</f>
        <v>0</v>
      </c>
      <c r="F21" s="92"/>
      <c r="G21" s="95">
        <f>SUM(G19:G20)</f>
        <v>0</v>
      </c>
      <c r="H21" s="91"/>
      <c r="I21" s="95">
        <f>SUM(I19:I20)</f>
        <v>0</v>
      </c>
      <c r="J21" s="91"/>
      <c r="K21" s="95">
        <f>SUM(K19:K20)</f>
        <v>0</v>
      </c>
      <c r="L21" s="88"/>
      <c r="M21" s="95">
        <f>SUM(M19:M20)</f>
        <v>5016</v>
      </c>
      <c r="N21" s="88"/>
      <c r="O21" s="95">
        <f>SUM(O19:O20)</f>
        <v>4034</v>
      </c>
      <c r="P21" s="88"/>
      <c r="Q21" s="95">
        <f>SUM(Q19:Q20)</f>
        <v>9050</v>
      </c>
    </row>
    <row r="22" spans="1:25" ht="24.75" customHeight="1" thickBot="1">
      <c r="A22" s="96" t="s">
        <v>159</v>
      </c>
      <c r="C22" s="1"/>
      <c r="E22" s="97">
        <f>SUM(E15+E17+E21)</f>
        <v>60000</v>
      </c>
      <c r="F22" s="88"/>
      <c r="G22" s="97">
        <f>SUM(G15+G17+G21)</f>
        <v>36500</v>
      </c>
      <c r="H22" s="88"/>
      <c r="I22" s="97">
        <f>SUM(I15+I17+I21)</f>
        <v>8260</v>
      </c>
      <c r="J22" s="88"/>
      <c r="K22" s="97">
        <f>SUM(K15+K17+K21)</f>
        <v>49000</v>
      </c>
      <c r="L22" s="88"/>
      <c r="M22" s="97">
        <f>SUM(M15+M17+M21)</f>
        <v>773567</v>
      </c>
      <c r="N22" s="88"/>
      <c r="O22" s="141">
        <f>SUM(O15+O17+O21)</f>
        <v>102795</v>
      </c>
      <c r="P22" s="88"/>
      <c r="Q22" s="97">
        <f>SUM(Q15+Q17+Q21)</f>
        <v>1030122</v>
      </c>
      <c r="Y22" s="88"/>
    </row>
    <row r="23" spans="1:25" ht="18.75" thickTop="1">
      <c r="A23" s="96"/>
      <c r="C23" s="1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78"/>
      <c r="P23" s="88"/>
      <c r="Q23" s="88"/>
      <c r="U23" s="89"/>
    </row>
    <row r="24" spans="1:25" ht="24.75" customHeight="1">
      <c r="A24" s="87" t="s">
        <v>116</v>
      </c>
      <c r="C24" s="1"/>
      <c r="E24" s="88">
        <v>60000</v>
      </c>
      <c r="F24" s="88"/>
      <c r="G24" s="88">
        <v>36500</v>
      </c>
      <c r="H24" s="88"/>
      <c r="I24" s="88">
        <v>8260</v>
      </c>
      <c r="J24" s="88"/>
      <c r="K24" s="88">
        <v>49000</v>
      </c>
      <c r="L24" s="88"/>
      <c r="M24" s="89">
        <v>774928</v>
      </c>
      <c r="N24" s="88"/>
      <c r="O24" s="140">
        <v>93592</v>
      </c>
      <c r="P24" s="88"/>
      <c r="Q24" s="89">
        <f>SUM(E24:O24)</f>
        <v>1022280</v>
      </c>
    </row>
    <row r="25" spans="1:25" ht="24.75" customHeight="1">
      <c r="A25" s="96" t="s">
        <v>61</v>
      </c>
      <c r="C25" s="1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78"/>
      <c r="P25" s="88"/>
      <c r="Q25" s="88"/>
    </row>
    <row r="26" spans="1:25" ht="24.75" customHeight="1">
      <c r="A26" s="90" t="s">
        <v>161</v>
      </c>
      <c r="C26" s="1"/>
      <c r="E26" s="88">
        <v>0</v>
      </c>
      <c r="F26" s="88"/>
      <c r="G26" s="88">
        <v>0</v>
      </c>
      <c r="H26" s="88"/>
      <c r="I26" s="88">
        <v>0</v>
      </c>
      <c r="J26" s="88"/>
      <c r="K26" s="88">
        <v>0</v>
      </c>
      <c r="L26" s="88"/>
      <c r="M26" s="88">
        <v>-4800</v>
      </c>
      <c r="N26" s="88"/>
      <c r="O26" s="88">
        <v>0</v>
      </c>
      <c r="P26" s="88"/>
      <c r="Q26" s="88">
        <f>SUM(E26:P26)</f>
        <v>-4800</v>
      </c>
    </row>
    <row r="27" spans="1:25" ht="24.75" customHeight="1">
      <c r="A27" s="87" t="s">
        <v>135</v>
      </c>
      <c r="E27" s="91"/>
      <c r="F27" s="92"/>
      <c r="G27" s="91"/>
      <c r="H27" s="91"/>
      <c r="I27" s="91"/>
      <c r="J27" s="91"/>
      <c r="K27" s="91"/>
      <c r="L27" s="88"/>
      <c r="M27" s="89"/>
      <c r="N27" s="88"/>
      <c r="O27" s="92"/>
      <c r="P27" s="88"/>
      <c r="Q27" s="89"/>
    </row>
    <row r="28" spans="1:25" ht="24.75" customHeight="1">
      <c r="A28" s="93"/>
      <c r="B28" s="2" t="s">
        <v>136</v>
      </c>
      <c r="E28" s="92">
        <v>0</v>
      </c>
      <c r="F28" s="92"/>
      <c r="G28" s="92">
        <v>0</v>
      </c>
      <c r="H28" s="91"/>
      <c r="I28" s="92">
        <v>0</v>
      </c>
      <c r="J28" s="91"/>
      <c r="K28" s="92">
        <v>0</v>
      </c>
      <c r="L28" s="88"/>
      <c r="M28" s="89">
        <f>+'งบกำไรขาดทุน  6 เดือน'!K25</f>
        <v>11879</v>
      </c>
      <c r="N28" s="88"/>
      <c r="O28" s="92">
        <v>0</v>
      </c>
      <c r="P28" s="88"/>
      <c r="Q28" s="89">
        <f>SUM(E28:O28)</f>
        <v>11879</v>
      </c>
    </row>
    <row r="29" spans="1:25" ht="24.75" customHeight="1">
      <c r="A29" s="93"/>
      <c r="B29" s="2" t="s">
        <v>119</v>
      </c>
      <c r="E29" s="98">
        <v>0</v>
      </c>
      <c r="F29" s="92"/>
      <c r="G29" s="98">
        <v>0</v>
      </c>
      <c r="H29" s="91"/>
      <c r="I29" s="98">
        <v>0</v>
      </c>
      <c r="J29" s="91"/>
      <c r="K29" s="98">
        <v>0</v>
      </c>
      <c r="L29" s="88"/>
      <c r="M29" s="98">
        <v>0</v>
      </c>
      <c r="N29" s="88"/>
      <c r="O29" s="99">
        <f>+'งบกำไรขาดทุน  6 เดือน'!K55</f>
        <v>4435</v>
      </c>
      <c r="P29" s="88"/>
      <c r="Q29" s="100">
        <f>SUM(E29:O29)</f>
        <v>4435</v>
      </c>
    </row>
    <row r="30" spans="1:25" ht="24.75" customHeight="1">
      <c r="A30" s="87" t="s">
        <v>137</v>
      </c>
      <c r="E30" s="91">
        <f>SUM(E28:E29)</f>
        <v>0</v>
      </c>
      <c r="F30" s="92"/>
      <c r="G30" s="91">
        <f>SUM(G28:G29)</f>
        <v>0</v>
      </c>
      <c r="H30" s="91"/>
      <c r="I30" s="91">
        <f>SUM(I28:I29)</f>
        <v>0</v>
      </c>
      <c r="J30" s="91"/>
      <c r="K30" s="91">
        <f>SUM(K28:K29)</f>
        <v>0</v>
      </c>
      <c r="L30" s="88"/>
      <c r="M30" s="88">
        <f>SUM(M28:M29)</f>
        <v>11879</v>
      </c>
      <c r="N30" s="88"/>
      <c r="O30" s="101">
        <f>SUM(O28:O29)</f>
        <v>4435</v>
      </c>
      <c r="P30" s="88"/>
      <c r="Q30" s="88">
        <f>SUM(Q28:Q29)</f>
        <v>16314</v>
      </c>
    </row>
    <row r="31" spans="1:25" ht="24.75" customHeight="1" thickBot="1">
      <c r="A31" s="96" t="s">
        <v>160</v>
      </c>
      <c r="E31" s="97">
        <f>SUM(E24+E26+E30)</f>
        <v>60000</v>
      </c>
      <c r="F31" s="88"/>
      <c r="G31" s="97">
        <f>SUM(G24+G26+G30)</f>
        <v>36500</v>
      </c>
      <c r="H31" s="88"/>
      <c r="I31" s="97">
        <f>SUM(I24+I26+I30)</f>
        <v>8260</v>
      </c>
      <c r="J31" s="88"/>
      <c r="K31" s="97">
        <f>SUM(K24+K26+K30)</f>
        <v>49000</v>
      </c>
      <c r="L31" s="88"/>
      <c r="M31" s="97">
        <f>SUM(M24+M26+M30)</f>
        <v>782007</v>
      </c>
      <c r="N31" s="88"/>
      <c r="O31" s="97">
        <f>SUM(O24+O26+O30)</f>
        <v>98027</v>
      </c>
      <c r="P31" s="88"/>
      <c r="Q31" s="97">
        <f>SUM(Q24+Q26+Q30)</f>
        <v>1033794</v>
      </c>
    </row>
    <row r="32" spans="1:25" ht="18.75" thickTop="1">
      <c r="A32" s="102"/>
    </row>
    <row r="33" spans="1:17" ht="24.75" customHeight="1">
      <c r="A33" s="2" t="s">
        <v>145</v>
      </c>
    </row>
    <row r="35" spans="1:17">
      <c r="C35" s="7"/>
      <c r="E35" s="2" t="s">
        <v>148</v>
      </c>
      <c r="F35" s="2"/>
      <c r="G35" s="2"/>
      <c r="M35" s="7"/>
      <c r="Q35" s="7"/>
    </row>
    <row r="36" spans="1:17">
      <c r="C36" s="7"/>
      <c r="E36" s="2" t="s">
        <v>153</v>
      </c>
      <c r="F36" s="2"/>
      <c r="G36" s="2"/>
      <c r="M36" s="7"/>
      <c r="Q36" s="7"/>
    </row>
  </sheetData>
  <mergeCells count="6">
    <mergeCell ref="A1:Q1"/>
    <mergeCell ref="A2:Q2"/>
    <mergeCell ref="A3:Q3"/>
    <mergeCell ref="I6:M6"/>
    <mergeCell ref="I7:K7"/>
    <mergeCell ref="A4:Q4"/>
  </mergeCells>
  <printOptions horizontalCentered="1"/>
  <pageMargins left="0.3" right="0.3" top="0.5" bottom="0.39370078740157499" header="0.39370078740157499" footer="0.4330708661417320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6CC6F-1380-4474-BAB9-0028C4FAA30F}">
  <dimension ref="A1:R94"/>
  <sheetViews>
    <sheetView view="pageBreakPreview" topLeftCell="A69" zoomScale="80" zoomScaleNormal="100" zoomScaleSheetLayoutView="80" workbookViewId="0">
      <selection activeCell="G83" sqref="G83"/>
    </sheetView>
  </sheetViews>
  <sheetFormatPr defaultColWidth="9.140625" defaultRowHeight="23.45" customHeight="1"/>
  <cols>
    <col min="1" max="1" width="2.42578125" style="83" customWidth="1"/>
    <col min="2" max="2" width="2.140625" style="83" customWidth="1"/>
    <col min="3" max="3" width="3.7109375" style="83" customWidth="1"/>
    <col min="4" max="4" width="70.85546875" style="83" customWidth="1"/>
    <col min="5" max="5" width="11.42578125" style="83" customWidth="1"/>
    <col min="6" max="6" width="0.85546875" style="83" customWidth="1"/>
    <col min="7" max="7" width="15.7109375" style="83" customWidth="1"/>
    <col min="8" max="8" width="1.140625" style="83" customWidth="1"/>
    <col min="9" max="9" width="15.7109375" style="132" customWidth="1"/>
    <col min="10" max="10" width="0.42578125" style="83" customWidth="1"/>
    <col min="11" max="11" width="13.85546875" style="83" customWidth="1"/>
    <col min="12" max="12" width="1" style="83" customWidth="1"/>
    <col min="13" max="13" width="15.85546875" style="83" customWidth="1"/>
    <col min="14" max="14" width="6.42578125" style="83" customWidth="1"/>
    <col min="15" max="15" width="15.140625" style="83" bestFit="1" customWidth="1"/>
    <col min="16" max="16" width="12.42578125" style="83" customWidth="1"/>
    <col min="17" max="17" width="15.140625" style="83" bestFit="1" customWidth="1"/>
    <col min="18" max="16384" width="9.140625" style="83"/>
  </cols>
  <sheetData>
    <row r="1" spans="1:18" ht="24" customHeight="1">
      <c r="A1" s="146" t="str">
        <f>งบฐานะการเงิน!A1</f>
        <v xml:space="preserve">บริษัท  โอ ซี ซี  จำกัด  (มหาชน)  </v>
      </c>
      <c r="B1" s="147"/>
      <c r="C1" s="147"/>
      <c r="D1" s="147"/>
      <c r="E1" s="147"/>
      <c r="F1" s="147"/>
      <c r="G1" s="147"/>
      <c r="H1" s="147"/>
      <c r="I1" s="147"/>
      <c r="M1" s="2"/>
      <c r="N1" s="2"/>
    </row>
    <row r="2" spans="1:18" ht="24" customHeight="1">
      <c r="A2" s="147" t="s">
        <v>24</v>
      </c>
      <c r="B2" s="147"/>
      <c r="C2" s="147"/>
      <c r="D2" s="147"/>
      <c r="E2" s="147"/>
      <c r="F2" s="147"/>
      <c r="G2" s="147"/>
      <c r="H2" s="147"/>
      <c r="I2" s="147"/>
      <c r="L2" s="2"/>
      <c r="M2" s="2"/>
      <c r="N2" s="2"/>
    </row>
    <row r="3" spans="1:18" ht="24" customHeight="1">
      <c r="A3" s="145" t="s">
        <v>158</v>
      </c>
      <c r="B3" s="145"/>
      <c r="C3" s="145"/>
      <c r="D3" s="145"/>
      <c r="E3" s="145"/>
      <c r="F3" s="145"/>
      <c r="G3" s="145"/>
      <c r="H3" s="145"/>
      <c r="I3" s="145"/>
      <c r="L3" s="2"/>
      <c r="M3" s="2"/>
      <c r="N3" s="2"/>
    </row>
    <row r="4" spans="1:18" ht="24" customHeight="1">
      <c r="A4" s="143" t="s">
        <v>141</v>
      </c>
      <c r="B4" s="144"/>
      <c r="C4" s="144"/>
      <c r="D4" s="144"/>
      <c r="E4" s="144"/>
      <c r="F4" s="144"/>
      <c r="G4" s="144"/>
      <c r="H4" s="144"/>
      <c r="I4" s="144"/>
      <c r="J4" s="40"/>
      <c r="L4" s="2"/>
      <c r="N4" s="2"/>
    </row>
    <row r="5" spans="1:18" ht="24" customHeight="1">
      <c r="A5" s="136"/>
      <c r="B5" s="40"/>
      <c r="C5" s="40"/>
      <c r="D5" s="40"/>
      <c r="E5" s="40"/>
      <c r="F5" s="40"/>
      <c r="G5" s="40"/>
      <c r="H5" s="40"/>
      <c r="I5" s="40"/>
      <c r="J5" s="40"/>
      <c r="L5" s="2"/>
      <c r="N5" s="2"/>
    </row>
    <row r="6" spans="1:18" ht="24" customHeight="1">
      <c r="A6" s="103"/>
      <c r="B6" s="103"/>
      <c r="C6" s="103"/>
      <c r="D6" s="103"/>
      <c r="E6" s="103"/>
      <c r="F6" s="103"/>
      <c r="H6" s="104"/>
      <c r="I6" s="105" t="s">
        <v>99</v>
      </c>
      <c r="L6" s="2"/>
      <c r="N6" s="2"/>
    </row>
    <row r="7" spans="1:18" ht="24" customHeight="1">
      <c r="B7" s="2"/>
      <c r="C7" s="2"/>
      <c r="D7" s="2"/>
      <c r="E7" s="106"/>
      <c r="F7" s="107"/>
      <c r="G7" s="108" t="str">
        <f>'งบกำไรขาดทุน 3 เดือน'!I7</f>
        <v>2569</v>
      </c>
      <c r="H7" s="109"/>
      <c r="I7" s="10" t="str">
        <f>'งบกำไรขาดทุน 3 เดือน'!K7</f>
        <v>2568</v>
      </c>
      <c r="L7" s="2"/>
      <c r="N7" s="2"/>
    </row>
    <row r="8" spans="1:18" ht="24" customHeight="1">
      <c r="A8" s="2" t="s">
        <v>25</v>
      </c>
      <c r="B8" s="2"/>
      <c r="C8" s="2"/>
      <c r="D8" s="2"/>
      <c r="E8" s="2"/>
      <c r="F8" s="107"/>
      <c r="G8" s="110"/>
      <c r="H8" s="110"/>
      <c r="I8" s="111"/>
      <c r="L8" s="2"/>
      <c r="N8" s="2"/>
    </row>
    <row r="9" spans="1:18" ht="24" customHeight="1">
      <c r="A9" s="2"/>
      <c r="B9" s="2" t="s">
        <v>136</v>
      </c>
      <c r="C9" s="2"/>
      <c r="D9" s="2"/>
      <c r="E9" s="2"/>
      <c r="F9" s="107"/>
      <c r="G9" s="14">
        <f>+'งบกำไรขาดทุน  6 เดือน'!I25</f>
        <v>5016</v>
      </c>
      <c r="H9" s="14">
        <f>+'งบกำไรขาดทุน 3 เดือน'!J25</f>
        <v>0</v>
      </c>
      <c r="I9" s="14">
        <f>+'งบกำไรขาดทุน  6 เดือน'!K25</f>
        <v>11879</v>
      </c>
      <c r="L9" s="2"/>
      <c r="M9" s="2"/>
      <c r="N9" s="2"/>
      <c r="O9" s="2"/>
      <c r="P9" s="112"/>
      <c r="Q9" s="2"/>
      <c r="R9" s="112"/>
    </row>
    <row r="10" spans="1:18" ht="24" customHeight="1">
      <c r="A10" s="2"/>
      <c r="B10" s="83" t="s">
        <v>87</v>
      </c>
      <c r="C10" s="2"/>
      <c r="D10" s="2"/>
      <c r="E10" s="2"/>
      <c r="F10" s="107"/>
      <c r="G10" s="14"/>
      <c r="H10" s="29"/>
      <c r="I10" s="14"/>
      <c r="L10" s="2"/>
      <c r="M10" s="2"/>
      <c r="N10" s="2"/>
      <c r="O10" s="18"/>
      <c r="P10" s="112"/>
      <c r="Q10" s="2"/>
      <c r="R10" s="112"/>
    </row>
    <row r="11" spans="1:18" ht="24" customHeight="1">
      <c r="A11" s="2"/>
      <c r="C11" s="2" t="s">
        <v>162</v>
      </c>
      <c r="D11" s="2"/>
      <c r="E11" s="2"/>
      <c r="F11" s="107"/>
      <c r="G11" s="14">
        <f>-'งบกำไรขาดทุน  6 เดือน'!I24</f>
        <v>-81</v>
      </c>
      <c r="H11" s="14">
        <f>-'งบกำไรขาดทุน 3 เดือน'!J24</f>
        <v>0</v>
      </c>
      <c r="I11" s="14">
        <v>-1364</v>
      </c>
      <c r="J11" s="14">
        <f>+'งบกำไรขาดทุน 3 เดือน'!L24</f>
        <v>0</v>
      </c>
      <c r="L11" s="2"/>
      <c r="M11" s="2"/>
      <c r="N11" s="2"/>
      <c r="O11" s="18"/>
      <c r="P11" s="2"/>
      <c r="Q11" s="2"/>
      <c r="R11" s="2"/>
    </row>
    <row r="12" spans="1:18" ht="24" customHeight="1">
      <c r="A12" s="2"/>
      <c r="C12" s="2" t="s">
        <v>51</v>
      </c>
      <c r="D12" s="2"/>
      <c r="E12" s="2"/>
      <c r="F12" s="107"/>
      <c r="G12" s="14">
        <f>-'งบกำไรขาดทุน  6 เดือน'!I22</f>
        <v>365</v>
      </c>
      <c r="H12" s="14">
        <f>-'งบกำไรขาดทุน 3 เดือน'!J22</f>
        <v>0</v>
      </c>
      <c r="I12" s="14">
        <v>384</v>
      </c>
      <c r="J12" s="14">
        <f>+'งบกำไรขาดทุน 3 เดือน'!L22</f>
        <v>0</v>
      </c>
      <c r="L12" s="2"/>
      <c r="M12" s="2"/>
      <c r="N12" s="2"/>
      <c r="O12" s="18"/>
      <c r="P12" s="112"/>
      <c r="Q12" s="2"/>
      <c r="R12" s="112"/>
    </row>
    <row r="13" spans="1:18" ht="24" customHeight="1">
      <c r="A13" s="2"/>
      <c r="C13" s="2" t="s">
        <v>45</v>
      </c>
      <c r="E13" s="2"/>
      <c r="F13" s="107"/>
      <c r="G13" s="14">
        <v>11138</v>
      </c>
      <c r="H13" s="14"/>
      <c r="I13" s="14">
        <v>10193</v>
      </c>
      <c r="L13" s="2"/>
      <c r="M13" s="2"/>
      <c r="N13" s="2"/>
      <c r="O13" s="18"/>
      <c r="P13" s="2"/>
      <c r="Q13" s="2"/>
      <c r="R13" s="2"/>
    </row>
    <row r="14" spans="1:18" ht="24" customHeight="1">
      <c r="A14" s="2"/>
      <c r="C14" s="2" t="s">
        <v>98</v>
      </c>
      <c r="D14" s="2"/>
      <c r="E14" s="2"/>
      <c r="F14" s="107"/>
      <c r="G14" s="14">
        <v>-318</v>
      </c>
      <c r="H14" s="29"/>
      <c r="I14" s="14">
        <v>-828</v>
      </c>
      <c r="L14" s="2"/>
      <c r="M14" s="2"/>
      <c r="N14" s="2"/>
      <c r="O14" s="18"/>
      <c r="P14" s="2"/>
      <c r="Q14" s="2"/>
      <c r="R14" s="2"/>
    </row>
    <row r="15" spans="1:18" ht="24" customHeight="1">
      <c r="A15" s="2"/>
      <c r="C15" s="2" t="s">
        <v>118</v>
      </c>
      <c r="D15" s="2"/>
      <c r="E15" s="2"/>
      <c r="F15" s="107"/>
      <c r="G15" s="14">
        <v>401</v>
      </c>
      <c r="H15" s="29"/>
      <c r="I15" s="14">
        <v>402</v>
      </c>
      <c r="L15" s="2"/>
      <c r="M15" s="2"/>
      <c r="N15" s="2"/>
      <c r="O15" s="18"/>
      <c r="P15" s="2"/>
      <c r="Q15" s="2"/>
      <c r="R15" s="2"/>
    </row>
    <row r="16" spans="1:18" ht="24" customHeight="1">
      <c r="C16" s="83" t="s">
        <v>48</v>
      </c>
      <c r="G16" s="14">
        <v>758</v>
      </c>
      <c r="I16" s="14">
        <v>918</v>
      </c>
      <c r="L16" s="2"/>
      <c r="M16" s="2"/>
      <c r="N16" s="2"/>
      <c r="O16" s="18"/>
      <c r="P16" s="2"/>
      <c r="Q16" s="2"/>
      <c r="R16" s="2"/>
    </row>
    <row r="17" spans="1:18" ht="24" customHeight="1">
      <c r="A17" s="2"/>
      <c r="C17" s="2" t="s">
        <v>154</v>
      </c>
      <c r="E17" s="2"/>
      <c r="F17" s="107"/>
      <c r="G17" s="14">
        <v>-4745</v>
      </c>
      <c r="H17" s="14"/>
      <c r="I17" s="14">
        <v>-2109</v>
      </c>
      <c r="L17" s="2"/>
      <c r="M17" s="2"/>
      <c r="N17" s="2"/>
      <c r="O17" s="18"/>
      <c r="P17" s="2"/>
      <c r="Q17" s="2"/>
      <c r="R17" s="2"/>
    </row>
    <row r="18" spans="1:18" ht="24" customHeight="1">
      <c r="C18" s="2" t="s">
        <v>70</v>
      </c>
      <c r="E18" s="2"/>
      <c r="F18" s="107"/>
      <c r="G18" s="14">
        <v>330</v>
      </c>
      <c r="H18" s="14"/>
      <c r="I18" s="14">
        <v>203</v>
      </c>
      <c r="L18" s="2"/>
      <c r="M18" s="2"/>
      <c r="N18" s="2"/>
      <c r="O18" s="18"/>
      <c r="P18" s="2"/>
      <c r="Q18" s="2"/>
      <c r="R18" s="2"/>
    </row>
    <row r="19" spans="1:18" ht="24" customHeight="1">
      <c r="C19" s="2" t="s">
        <v>163</v>
      </c>
      <c r="E19" s="2"/>
      <c r="F19" s="107"/>
      <c r="G19" s="14">
        <v>0</v>
      </c>
      <c r="H19" s="14"/>
      <c r="I19" s="14">
        <v>-914</v>
      </c>
      <c r="L19" s="2"/>
      <c r="M19" s="2"/>
      <c r="N19" s="2"/>
      <c r="O19" s="18"/>
      <c r="P19" s="2"/>
      <c r="Q19" s="2"/>
      <c r="R19" s="2"/>
    </row>
    <row r="20" spans="1:18" ht="24" customHeight="1">
      <c r="C20" s="2" t="s">
        <v>166</v>
      </c>
      <c r="E20" s="2"/>
      <c r="F20" s="107"/>
      <c r="G20" s="14">
        <v>-2</v>
      </c>
      <c r="H20" s="14"/>
      <c r="I20" s="14">
        <v>0</v>
      </c>
      <c r="L20" s="2"/>
      <c r="M20" s="2"/>
      <c r="N20" s="2"/>
      <c r="O20" s="18"/>
      <c r="P20" s="2"/>
      <c r="Q20" s="2"/>
      <c r="R20" s="2"/>
    </row>
    <row r="21" spans="1:18" ht="24" customHeight="1">
      <c r="C21" s="57" t="s">
        <v>173</v>
      </c>
      <c r="E21" s="2"/>
      <c r="F21" s="107"/>
      <c r="G21" s="14">
        <v>-373</v>
      </c>
      <c r="H21" s="14"/>
      <c r="I21" s="14">
        <v>-799</v>
      </c>
      <c r="K21" s="2"/>
      <c r="M21" s="2"/>
      <c r="N21" s="2"/>
      <c r="O21" s="18"/>
      <c r="P21" s="2"/>
      <c r="Q21" s="2"/>
      <c r="R21" s="2"/>
    </row>
    <row r="22" spans="1:18" ht="24" customHeight="1">
      <c r="C22" s="2" t="s">
        <v>174</v>
      </c>
      <c r="E22" s="2"/>
      <c r="F22" s="107"/>
      <c r="G22" s="14">
        <v>9</v>
      </c>
      <c r="H22" s="29"/>
      <c r="I22" s="14">
        <v>133</v>
      </c>
      <c r="K22" s="2"/>
      <c r="O22" s="18"/>
    </row>
    <row r="23" spans="1:18" ht="24" customHeight="1">
      <c r="C23" s="51" t="s">
        <v>80</v>
      </c>
      <c r="E23" s="2"/>
      <c r="F23" s="107"/>
      <c r="G23" s="39">
        <v>2922</v>
      </c>
      <c r="H23" s="29"/>
      <c r="I23" s="39">
        <v>2802</v>
      </c>
      <c r="K23" s="2"/>
      <c r="O23" s="18"/>
    </row>
    <row r="24" spans="1:18" ht="24" customHeight="1">
      <c r="A24" s="2"/>
      <c r="B24" s="83" t="s">
        <v>103</v>
      </c>
      <c r="C24" s="113"/>
      <c r="E24" s="2"/>
      <c r="F24" s="107"/>
      <c r="G24" s="14">
        <f>SUM(G9:G23)</f>
        <v>15420</v>
      </c>
      <c r="H24" s="114"/>
      <c r="I24" s="14">
        <f>SUM(I9:I23)</f>
        <v>20900</v>
      </c>
      <c r="K24" s="2"/>
      <c r="M24" s="115"/>
      <c r="O24" s="18"/>
    </row>
    <row r="25" spans="1:18" ht="24" customHeight="1">
      <c r="A25" s="2"/>
      <c r="C25" s="83" t="s">
        <v>81</v>
      </c>
      <c r="E25" s="2"/>
      <c r="F25" s="107"/>
      <c r="I25" s="83"/>
      <c r="L25" s="2"/>
      <c r="N25" s="2"/>
      <c r="O25" s="18"/>
    </row>
    <row r="26" spans="1:18" ht="24" customHeight="1">
      <c r="A26" s="2"/>
      <c r="D26" s="113" t="s">
        <v>59</v>
      </c>
      <c r="E26" s="2"/>
      <c r="F26" s="107"/>
      <c r="G26" s="14">
        <v>28418</v>
      </c>
      <c r="H26" s="116"/>
      <c r="I26" s="14">
        <v>42268</v>
      </c>
      <c r="L26" s="2"/>
      <c r="N26" s="2"/>
    </row>
    <row r="27" spans="1:18" ht="24" customHeight="1">
      <c r="A27" s="2"/>
      <c r="D27" s="2" t="s">
        <v>0</v>
      </c>
      <c r="E27" s="2"/>
      <c r="F27" s="107"/>
      <c r="G27" s="14">
        <v>-31504</v>
      </c>
      <c r="H27" s="116"/>
      <c r="I27" s="14">
        <v>-26428</v>
      </c>
      <c r="L27" s="2"/>
      <c r="M27" s="117"/>
      <c r="N27" s="2"/>
    </row>
    <row r="28" spans="1:18" ht="24" customHeight="1">
      <c r="A28" s="2"/>
      <c r="D28" s="2" t="s">
        <v>46</v>
      </c>
      <c r="E28" s="2"/>
      <c r="F28" s="107"/>
      <c r="G28" s="14">
        <v>-3035</v>
      </c>
      <c r="H28" s="116"/>
      <c r="I28" s="14">
        <v>-11476</v>
      </c>
      <c r="L28" s="2"/>
      <c r="N28" s="2"/>
    </row>
    <row r="29" spans="1:18" ht="24" customHeight="1">
      <c r="A29" s="2"/>
      <c r="D29" s="2" t="s">
        <v>35</v>
      </c>
      <c r="E29" s="2"/>
      <c r="F29" s="107"/>
      <c r="G29" s="14">
        <v>-364</v>
      </c>
      <c r="H29" s="116"/>
      <c r="I29" s="14">
        <v>38</v>
      </c>
      <c r="L29" s="2"/>
      <c r="M29" s="117"/>
      <c r="N29" s="2"/>
    </row>
    <row r="30" spans="1:18" ht="24" customHeight="1">
      <c r="A30" s="2"/>
      <c r="C30" s="83" t="s">
        <v>82</v>
      </c>
      <c r="E30" s="2"/>
      <c r="F30" s="107"/>
      <c r="H30" s="116"/>
      <c r="I30" s="14"/>
      <c r="L30" s="2"/>
    </row>
    <row r="31" spans="1:18" ht="24" customHeight="1">
      <c r="A31" s="2"/>
      <c r="D31" s="83" t="s">
        <v>60</v>
      </c>
      <c r="E31" s="2"/>
      <c r="F31" s="107"/>
      <c r="G31" s="14">
        <v>-19092</v>
      </c>
      <c r="H31" s="114"/>
      <c r="I31" s="14">
        <v>18327</v>
      </c>
      <c r="L31" s="2"/>
      <c r="N31" s="2"/>
    </row>
    <row r="32" spans="1:18" ht="24" customHeight="1">
      <c r="A32" s="2"/>
      <c r="D32" s="2" t="s">
        <v>90</v>
      </c>
      <c r="E32" s="2"/>
      <c r="F32" s="107"/>
      <c r="G32" s="39">
        <v>996</v>
      </c>
      <c r="H32" s="114"/>
      <c r="I32" s="39">
        <v>2072</v>
      </c>
      <c r="L32" s="2"/>
      <c r="N32" s="2"/>
    </row>
    <row r="33" spans="1:14" ht="24" customHeight="1">
      <c r="A33" s="2"/>
      <c r="B33" s="83" t="s">
        <v>94</v>
      </c>
      <c r="D33" s="2"/>
      <c r="E33" s="2"/>
      <c r="F33" s="107"/>
      <c r="G33" s="14">
        <f>SUM(G24:G32)</f>
        <v>-9161</v>
      </c>
      <c r="H33" s="114"/>
      <c r="I33" s="14">
        <f>SUM(I24:I32)</f>
        <v>45701</v>
      </c>
      <c r="L33" s="2"/>
      <c r="N33" s="2"/>
    </row>
    <row r="34" spans="1:14" ht="24" customHeight="1">
      <c r="A34" s="2"/>
      <c r="B34" s="83" t="s">
        <v>49</v>
      </c>
      <c r="D34" s="2"/>
      <c r="E34" s="7"/>
      <c r="F34" s="2"/>
      <c r="G34" s="14">
        <v>-2843</v>
      </c>
      <c r="H34" s="116"/>
      <c r="I34" s="14">
        <v>-3467</v>
      </c>
      <c r="L34" s="2"/>
      <c r="M34" s="118"/>
      <c r="N34" s="118"/>
    </row>
    <row r="35" spans="1:14" ht="24" customHeight="1">
      <c r="A35" s="2"/>
      <c r="B35" s="2" t="s">
        <v>83</v>
      </c>
      <c r="D35" s="2"/>
      <c r="E35" s="7"/>
      <c r="F35" s="2"/>
      <c r="G35" s="14">
        <v>-365</v>
      </c>
      <c r="H35" s="14">
        <f>-H12</f>
        <v>0</v>
      </c>
      <c r="I35" s="14">
        <v>-384</v>
      </c>
      <c r="L35" s="2"/>
      <c r="M35" s="118"/>
      <c r="N35" s="118"/>
    </row>
    <row r="36" spans="1:14" ht="24" customHeight="1">
      <c r="A36" s="2" t="s">
        <v>95</v>
      </c>
      <c r="C36" s="2"/>
      <c r="D36" s="2"/>
      <c r="E36" s="7"/>
      <c r="F36" s="2"/>
      <c r="G36" s="119">
        <f>SUM(G33:G35)</f>
        <v>-12369</v>
      </c>
      <c r="H36" s="116"/>
      <c r="I36" s="120">
        <f>SUM(I33:I35)</f>
        <v>41850</v>
      </c>
      <c r="L36" s="2"/>
      <c r="M36" s="118"/>
      <c r="N36" s="121"/>
    </row>
    <row r="37" spans="1:14" ht="24" customHeight="1">
      <c r="A37" s="2"/>
      <c r="D37" s="2"/>
      <c r="E37" s="2"/>
      <c r="F37" s="107"/>
      <c r="G37" s="122"/>
      <c r="H37" s="114"/>
      <c r="I37" s="122"/>
      <c r="L37" s="2"/>
      <c r="N37" s="2"/>
    </row>
    <row r="38" spans="1:14" ht="24" customHeight="1">
      <c r="A38" s="2" t="s">
        <v>145</v>
      </c>
      <c r="D38" s="2"/>
      <c r="E38" s="2"/>
      <c r="F38" s="107"/>
      <c r="G38" s="122"/>
      <c r="H38" s="114"/>
      <c r="I38" s="122"/>
      <c r="L38" s="2"/>
      <c r="N38" s="2"/>
    </row>
    <row r="39" spans="1:14" ht="24" customHeight="1">
      <c r="A39" s="2"/>
      <c r="D39" s="2"/>
      <c r="E39" s="2"/>
      <c r="F39" s="107"/>
      <c r="G39" s="122"/>
      <c r="H39" s="114"/>
      <c r="I39" s="122"/>
      <c r="L39" s="2"/>
      <c r="N39" s="2"/>
    </row>
    <row r="40" spans="1:14" ht="12" customHeight="1">
      <c r="B40" s="2"/>
      <c r="C40" s="2"/>
      <c r="D40" s="2"/>
      <c r="E40" s="7"/>
      <c r="F40" s="2"/>
      <c r="G40" s="31"/>
      <c r="H40" s="115"/>
      <c r="I40" s="31"/>
      <c r="L40" s="121"/>
      <c r="M40" s="121"/>
      <c r="N40" s="121"/>
    </row>
    <row r="41" spans="1:14" ht="12" customHeight="1">
      <c r="B41" s="2"/>
      <c r="C41" s="2"/>
      <c r="D41" s="2"/>
      <c r="E41" s="7"/>
      <c r="F41" s="2"/>
      <c r="G41" s="31"/>
      <c r="H41" s="115"/>
      <c r="I41" s="31"/>
      <c r="L41" s="121"/>
      <c r="M41" s="121"/>
      <c r="N41" s="121"/>
    </row>
    <row r="42" spans="1:14" ht="12" customHeight="1">
      <c r="B42" s="2"/>
      <c r="C42" s="2"/>
      <c r="D42" s="2"/>
      <c r="E42" s="7"/>
      <c r="F42" s="2"/>
      <c r="G42" s="31"/>
      <c r="H42" s="115"/>
      <c r="I42" s="31"/>
      <c r="L42" s="121"/>
      <c r="M42" s="121"/>
      <c r="N42" s="121"/>
    </row>
    <row r="43" spans="1:14" ht="14.25" customHeight="1">
      <c r="A43" s="2"/>
      <c r="B43" s="2"/>
      <c r="C43" s="2"/>
      <c r="D43" s="2"/>
      <c r="E43" s="7"/>
      <c r="F43" s="2"/>
      <c r="G43" s="31"/>
      <c r="H43" s="115"/>
      <c r="I43" s="31"/>
      <c r="L43" s="121"/>
      <c r="M43" s="121"/>
      <c r="N43" s="121"/>
    </row>
    <row r="44" spans="1:14" ht="24" customHeight="1">
      <c r="D44" s="142" t="s">
        <v>175</v>
      </c>
      <c r="E44" s="142"/>
      <c r="F44" s="142"/>
      <c r="G44" s="142"/>
      <c r="H44" s="2"/>
      <c r="I44" s="2"/>
      <c r="J44" s="2"/>
      <c r="K44" s="7"/>
      <c r="L44" s="4"/>
      <c r="M44" s="121"/>
      <c r="N44" s="121"/>
    </row>
    <row r="45" spans="1:14" ht="24" customHeight="1">
      <c r="B45" s="2"/>
      <c r="C45" s="41"/>
      <c r="D45" s="142" t="s">
        <v>171</v>
      </c>
      <c r="E45" s="142"/>
      <c r="F45" s="142"/>
      <c r="G45" s="142"/>
      <c r="H45" s="2"/>
      <c r="I45" s="2"/>
      <c r="J45" s="2"/>
      <c r="K45" s="7"/>
      <c r="L45" s="4"/>
      <c r="M45" s="103"/>
      <c r="N45" s="103"/>
    </row>
    <row r="46" spans="1:14" ht="24" customHeight="1">
      <c r="A46" s="146" t="str">
        <f>A1</f>
        <v xml:space="preserve">บริษัท  โอ ซี ซี  จำกัด  (มหาชน)  </v>
      </c>
      <c r="B46" s="147"/>
      <c r="C46" s="147"/>
      <c r="D46" s="147"/>
      <c r="E46" s="147"/>
      <c r="F46" s="147"/>
      <c r="G46" s="147"/>
      <c r="H46" s="147"/>
      <c r="I46" s="147"/>
      <c r="L46" s="2"/>
      <c r="M46" s="1"/>
      <c r="N46" s="1"/>
    </row>
    <row r="47" spans="1:14" ht="24" customHeight="1">
      <c r="A47" s="147" t="s">
        <v>26</v>
      </c>
      <c r="B47" s="147"/>
      <c r="C47" s="147"/>
      <c r="D47" s="147"/>
      <c r="E47" s="147"/>
      <c r="F47" s="147"/>
      <c r="G47" s="147"/>
      <c r="H47" s="147"/>
      <c r="I47" s="147"/>
      <c r="L47" s="2"/>
      <c r="M47" s="2"/>
      <c r="N47" s="2"/>
    </row>
    <row r="48" spans="1:14" ht="24" customHeight="1">
      <c r="A48" s="145" t="str">
        <f>A3</f>
        <v>สำหรับงวดหกเดือน สิ้นสุดวันที่ 30 มิถุนายน 2569</v>
      </c>
      <c r="B48" s="145"/>
      <c r="C48" s="145"/>
      <c r="D48" s="145"/>
      <c r="E48" s="145"/>
      <c r="F48" s="145"/>
      <c r="G48" s="145"/>
      <c r="H48" s="145"/>
      <c r="I48" s="145"/>
      <c r="L48" s="2"/>
      <c r="M48" s="2"/>
      <c r="N48" s="2"/>
    </row>
    <row r="49" spans="1:14" ht="24" customHeight="1">
      <c r="A49" s="143" t="s">
        <v>141</v>
      </c>
      <c r="B49" s="144"/>
      <c r="C49" s="144"/>
      <c r="D49" s="144"/>
      <c r="E49" s="144"/>
      <c r="F49" s="144"/>
      <c r="G49" s="144"/>
      <c r="H49" s="144"/>
      <c r="I49" s="144"/>
      <c r="J49" s="144"/>
      <c r="L49" s="2"/>
      <c r="N49" s="2"/>
    </row>
    <row r="50" spans="1:14" ht="24" customHeight="1">
      <c r="A50" s="136"/>
      <c r="B50" s="40"/>
      <c r="C50" s="40"/>
      <c r="D50" s="40"/>
      <c r="E50" s="40"/>
      <c r="F50" s="40"/>
      <c r="G50" s="40"/>
      <c r="H50" s="40"/>
      <c r="I50" s="40"/>
      <c r="J50" s="40"/>
      <c r="L50" s="2"/>
      <c r="N50" s="2"/>
    </row>
    <row r="51" spans="1:14" ht="24" customHeight="1">
      <c r="A51" s="103"/>
      <c r="B51" s="103"/>
      <c r="C51" s="103"/>
      <c r="D51" s="103"/>
      <c r="E51" s="103"/>
      <c r="F51" s="103"/>
      <c r="H51" s="123"/>
      <c r="I51" s="6" t="s">
        <v>99</v>
      </c>
      <c r="L51" s="2"/>
      <c r="N51" s="124"/>
    </row>
    <row r="52" spans="1:14" ht="24" customHeight="1">
      <c r="A52" s="103"/>
      <c r="B52" s="103"/>
      <c r="C52" s="103"/>
      <c r="D52" s="103"/>
      <c r="E52" s="1" t="s">
        <v>11</v>
      </c>
      <c r="F52" s="107"/>
      <c r="G52" s="9" t="str">
        <f>+G7</f>
        <v>2569</v>
      </c>
      <c r="H52" s="9">
        <f>+H7</f>
        <v>0</v>
      </c>
      <c r="I52" s="9" t="str">
        <f>+I7</f>
        <v>2568</v>
      </c>
      <c r="N52" s="2"/>
    </row>
    <row r="53" spans="1:14" ht="24" customHeight="1">
      <c r="A53" s="2" t="s">
        <v>27</v>
      </c>
      <c r="B53" s="2"/>
      <c r="C53" s="2"/>
      <c r="D53" s="2"/>
      <c r="G53" s="125"/>
      <c r="H53" s="23"/>
      <c r="I53" s="126"/>
      <c r="L53" s="121"/>
      <c r="M53" s="121"/>
      <c r="N53" s="121"/>
    </row>
    <row r="54" spans="1:14" ht="24" customHeight="1">
      <c r="A54" s="2"/>
      <c r="B54" s="2" t="s">
        <v>147</v>
      </c>
      <c r="C54" s="2"/>
      <c r="D54" s="2"/>
      <c r="E54" s="78">
        <v>14</v>
      </c>
      <c r="G54" s="14">
        <v>-20000</v>
      </c>
      <c r="H54" s="23"/>
      <c r="I54" s="138">
        <v>0</v>
      </c>
      <c r="L54" s="121"/>
      <c r="M54" s="121"/>
      <c r="N54" s="121"/>
    </row>
    <row r="55" spans="1:14" ht="24" customHeight="1">
      <c r="A55" s="2"/>
      <c r="B55" s="124" t="s">
        <v>165</v>
      </c>
      <c r="C55" s="2"/>
      <c r="D55" s="2"/>
      <c r="G55" s="14">
        <v>30000</v>
      </c>
      <c r="H55" s="23"/>
      <c r="I55" s="14">
        <v>0</v>
      </c>
      <c r="L55" s="2"/>
      <c r="M55" s="2"/>
      <c r="N55" s="2"/>
    </row>
    <row r="56" spans="1:14" ht="24" customHeight="1">
      <c r="A56" s="2"/>
      <c r="B56" s="124" t="s">
        <v>89</v>
      </c>
      <c r="C56" s="2"/>
      <c r="D56" s="2"/>
      <c r="G56" s="14">
        <v>0</v>
      </c>
      <c r="H56" s="23"/>
      <c r="I56" s="14">
        <v>-4000</v>
      </c>
      <c r="L56" s="2"/>
      <c r="M56" s="2"/>
      <c r="N56" s="2"/>
    </row>
    <row r="57" spans="1:14" ht="24" customHeight="1">
      <c r="A57" s="2"/>
      <c r="B57" s="124" t="s">
        <v>84</v>
      </c>
      <c r="C57" s="2"/>
      <c r="D57" s="2"/>
      <c r="G57" s="14">
        <v>-3774</v>
      </c>
      <c r="H57" s="23"/>
      <c r="I57" s="114">
        <v>-3725</v>
      </c>
      <c r="L57" s="2"/>
      <c r="M57" s="2"/>
      <c r="N57" s="2"/>
    </row>
    <row r="58" spans="1:14" ht="24" customHeight="1">
      <c r="A58" s="2"/>
      <c r="B58" s="124" t="s">
        <v>85</v>
      </c>
      <c r="C58" s="2"/>
      <c r="D58" s="2"/>
      <c r="G58" s="14">
        <v>-6</v>
      </c>
      <c r="H58" s="23"/>
      <c r="I58" s="14">
        <v>-355</v>
      </c>
      <c r="L58" s="2"/>
      <c r="M58" s="2"/>
      <c r="N58" s="2"/>
    </row>
    <row r="59" spans="1:14" ht="24" customHeight="1">
      <c r="A59" s="2" t="s">
        <v>96</v>
      </c>
      <c r="E59" s="2"/>
      <c r="F59" s="107"/>
      <c r="G59" s="20">
        <f>SUM(G54:G58)</f>
        <v>6220</v>
      </c>
      <c r="H59" s="127"/>
      <c r="I59" s="20">
        <f>SUM(I54:I58)</f>
        <v>-8080</v>
      </c>
      <c r="L59" s="2"/>
      <c r="N59" s="2"/>
    </row>
    <row r="60" spans="1:14" ht="24" customHeight="1">
      <c r="A60" s="2" t="s">
        <v>72</v>
      </c>
      <c r="E60" s="2"/>
      <c r="F60" s="107"/>
      <c r="G60" s="128"/>
      <c r="H60" s="127"/>
      <c r="I60" s="128"/>
      <c r="L60" s="2"/>
      <c r="N60" s="2"/>
    </row>
    <row r="61" spans="1:14" ht="24" customHeight="1">
      <c r="A61" s="2"/>
      <c r="B61" s="124" t="s">
        <v>86</v>
      </c>
      <c r="E61" s="2"/>
      <c r="F61" s="107"/>
      <c r="G61" s="29">
        <v>-2856</v>
      </c>
      <c r="H61" s="127"/>
      <c r="I61" s="128">
        <v>-2725</v>
      </c>
      <c r="L61" s="2"/>
      <c r="N61" s="2"/>
    </row>
    <row r="62" spans="1:14" ht="24" customHeight="1">
      <c r="A62" s="2"/>
      <c r="B62" s="124" t="s">
        <v>161</v>
      </c>
      <c r="E62" s="2"/>
      <c r="F62" s="107"/>
      <c r="G62" s="14">
        <v>-3000</v>
      </c>
      <c r="H62" s="127"/>
      <c r="I62" s="14">
        <v>-4800</v>
      </c>
      <c r="L62" s="2"/>
      <c r="N62" s="2"/>
    </row>
    <row r="63" spans="1:14" ht="24" customHeight="1">
      <c r="A63" s="2" t="s">
        <v>97</v>
      </c>
      <c r="B63" s="124"/>
      <c r="C63" s="2"/>
      <c r="D63" s="2"/>
      <c r="G63" s="20">
        <f>SUM(G61:G62)</f>
        <v>-5856</v>
      </c>
      <c r="H63" s="23"/>
      <c r="I63" s="20">
        <f>SUM(I61:I62)</f>
        <v>-7525</v>
      </c>
      <c r="L63" s="2"/>
      <c r="M63" s="2"/>
      <c r="N63" s="2"/>
    </row>
    <row r="64" spans="1:14" ht="24" customHeight="1">
      <c r="A64" s="2" t="s">
        <v>101</v>
      </c>
      <c r="B64" s="2"/>
      <c r="C64" s="2"/>
      <c r="D64" s="2"/>
      <c r="E64" s="2"/>
      <c r="F64" s="107"/>
      <c r="G64" s="14">
        <f>SUM(G36+G59+G63)</f>
        <v>-12005</v>
      </c>
      <c r="H64" s="129"/>
      <c r="I64" s="14">
        <f>SUM(I36+I59+I63)</f>
        <v>26245</v>
      </c>
      <c r="M64" s="2"/>
      <c r="N64" s="2"/>
    </row>
    <row r="65" spans="1:15" ht="24" customHeight="1">
      <c r="A65" s="2" t="s">
        <v>139</v>
      </c>
      <c r="B65" s="2"/>
      <c r="C65" s="2"/>
      <c r="D65" s="2"/>
      <c r="E65" s="1">
        <v>5</v>
      </c>
      <c r="F65" s="107"/>
      <c r="G65" s="14">
        <v>55200</v>
      </c>
      <c r="H65" s="129"/>
      <c r="I65" s="14">
        <v>54795</v>
      </c>
      <c r="L65" s="2"/>
      <c r="M65" s="18"/>
      <c r="N65" s="2"/>
      <c r="O65" s="130"/>
    </row>
    <row r="66" spans="1:15" ht="24" customHeight="1" thickBot="1">
      <c r="A66" s="2" t="s">
        <v>140</v>
      </c>
      <c r="B66" s="2"/>
      <c r="C66" s="2"/>
      <c r="D66" s="2"/>
      <c r="E66" s="1">
        <v>5</v>
      </c>
      <c r="F66" s="107"/>
      <c r="G66" s="21">
        <f>SUM(G64:G65)</f>
        <v>43195</v>
      </c>
      <c r="H66" s="129"/>
      <c r="I66" s="21">
        <f>SUM(I64:I65)</f>
        <v>81040</v>
      </c>
      <c r="K66" s="131"/>
      <c r="L66" s="131"/>
      <c r="M66" s="131"/>
      <c r="N66" s="2"/>
    </row>
    <row r="67" spans="1:15" ht="24" customHeight="1" thickTop="1">
      <c r="G67" s="23"/>
      <c r="K67" s="133"/>
      <c r="L67" s="133"/>
      <c r="M67" s="133"/>
      <c r="N67" s="2"/>
      <c r="O67" s="130"/>
    </row>
    <row r="68" spans="1:15" ht="24" customHeight="1">
      <c r="G68" s="23"/>
      <c r="K68" s="133"/>
      <c r="L68" s="133"/>
      <c r="M68" s="133"/>
      <c r="N68" s="2"/>
      <c r="O68" s="130"/>
    </row>
    <row r="69" spans="1:15" ht="24" customHeight="1">
      <c r="A69" s="2" t="s">
        <v>145</v>
      </c>
      <c r="G69" s="14"/>
    </row>
    <row r="70" spans="1:15" ht="24" customHeight="1">
      <c r="A70" s="2"/>
      <c r="G70" s="14"/>
    </row>
    <row r="71" spans="1:15" ht="24" customHeight="1">
      <c r="A71" s="2"/>
      <c r="G71" s="14"/>
    </row>
    <row r="72" spans="1:15" ht="24" customHeight="1">
      <c r="A72" s="2"/>
      <c r="G72" s="14"/>
    </row>
    <row r="73" spans="1:15" ht="12.75" customHeight="1">
      <c r="A73" s="2"/>
      <c r="G73" s="14"/>
    </row>
    <row r="74" spans="1:15" ht="12.75" customHeight="1">
      <c r="A74" s="2"/>
      <c r="G74" s="14"/>
    </row>
    <row r="75" spans="1:15" ht="12.75" customHeight="1">
      <c r="A75" s="2"/>
      <c r="G75" s="14"/>
    </row>
    <row r="76" spans="1:15" ht="12.75" customHeight="1">
      <c r="A76" s="2"/>
      <c r="G76" s="14"/>
    </row>
    <row r="77" spans="1:15" ht="12.75" customHeight="1">
      <c r="A77" s="2"/>
      <c r="G77" s="14"/>
    </row>
    <row r="78" spans="1:15" ht="12.75" customHeight="1">
      <c r="A78" s="2"/>
      <c r="G78" s="14"/>
    </row>
    <row r="79" spans="1:15" ht="24" customHeight="1">
      <c r="A79" s="2"/>
      <c r="G79" s="14"/>
    </row>
    <row r="80" spans="1:15" ht="24" customHeight="1">
      <c r="A80" s="2"/>
      <c r="G80" s="14"/>
    </row>
    <row r="81" spans="1:10" ht="24" customHeight="1">
      <c r="A81" s="2"/>
      <c r="G81" s="14"/>
    </row>
    <row r="82" spans="1:10" ht="18">
      <c r="A82" s="2"/>
      <c r="G82" s="14"/>
    </row>
    <row r="83" spans="1:10" ht="24" customHeight="1">
      <c r="A83" s="2"/>
      <c r="G83" s="14"/>
    </row>
    <row r="84" spans="1:10" ht="24" customHeight="1">
      <c r="A84" s="2"/>
      <c r="G84" s="14"/>
    </row>
    <row r="85" spans="1:10" ht="24" customHeight="1">
      <c r="A85" s="2"/>
      <c r="G85" s="14"/>
    </row>
    <row r="86" spans="1:10" ht="24" customHeight="1">
      <c r="A86" s="2"/>
      <c r="G86" s="14"/>
    </row>
    <row r="87" spans="1:10" ht="24" customHeight="1">
      <c r="A87" s="2"/>
      <c r="G87" s="14"/>
    </row>
    <row r="88" spans="1:10" ht="24" customHeight="1">
      <c r="A88" s="2"/>
      <c r="G88" s="14"/>
    </row>
    <row r="89" spans="1:10" ht="24" customHeight="1">
      <c r="D89" s="142" t="s">
        <v>176</v>
      </c>
      <c r="E89" s="142"/>
      <c r="F89" s="142"/>
      <c r="G89" s="142"/>
      <c r="H89" s="2"/>
      <c r="I89" s="2"/>
      <c r="J89" s="57"/>
    </row>
    <row r="90" spans="1:10" ht="24" customHeight="1">
      <c r="B90" s="2"/>
      <c r="C90" s="41"/>
      <c r="D90" s="142" t="s">
        <v>171</v>
      </c>
      <c r="E90" s="142"/>
      <c r="F90" s="142"/>
      <c r="G90" s="142"/>
      <c r="H90" s="2"/>
      <c r="I90" s="2"/>
      <c r="J90" s="57"/>
    </row>
    <row r="91" spans="1:10" s="93" customFormat="1" ht="24.6" customHeight="1">
      <c r="A91" s="83"/>
      <c r="B91" s="83"/>
      <c r="C91" s="83"/>
      <c r="D91" s="83"/>
      <c r="E91" s="83"/>
      <c r="F91" s="83"/>
      <c r="G91" s="134"/>
      <c r="H91" s="83"/>
      <c r="I91" s="132"/>
    </row>
    <row r="92" spans="1:10" ht="23.45" customHeight="1">
      <c r="G92" s="7"/>
    </row>
    <row r="93" spans="1:10" ht="23.45" customHeight="1">
      <c r="G93" s="135"/>
    </row>
    <row r="94" spans="1:10" ht="23.45" customHeight="1">
      <c r="G94" s="135"/>
    </row>
  </sheetData>
  <mergeCells count="12">
    <mergeCell ref="A1:I1"/>
    <mergeCell ref="A2:I2"/>
    <mergeCell ref="A3:I3"/>
    <mergeCell ref="A46:I46"/>
    <mergeCell ref="A47:I47"/>
    <mergeCell ref="A4:I4"/>
    <mergeCell ref="D89:G89"/>
    <mergeCell ref="D90:G90"/>
    <mergeCell ref="D44:G44"/>
    <mergeCell ref="D45:G45"/>
    <mergeCell ref="A49:J49"/>
    <mergeCell ref="A48:I48"/>
  </mergeCells>
  <pageMargins left="0.5" right="0.5" top="0.6" bottom="0.5" header="0" footer="0"/>
  <pageSetup paperSize="9" scale="75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 3 เดือน</vt:lpstr>
      <vt:lpstr>งบกำไรขาดทุน  6 เดือน</vt:lpstr>
      <vt:lpstr>งบแสดงการเปลี่ยนแปลงเฉพาะ </vt:lpstr>
      <vt:lpstr>กระแสเงินสด</vt:lpstr>
      <vt:lpstr>กระแสเงินสด!Print_Area</vt:lpstr>
      <vt:lpstr>'งบแสดงการเปลี่ยนแปลงเฉพาะ '!Print_Area</vt:lpstr>
      <vt:lpstr>'งบกำไรขาดทุน  6 เดือน'!Print_Area</vt:lpstr>
      <vt:lpstr>'งบกำไรขาดทุน 3 เดือน'!Print_Area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</dc:creator>
  <cp:lastModifiedBy>Jarunee Jaisue</cp:lastModifiedBy>
  <cp:lastPrinted>2026-07-24T03:50:09Z</cp:lastPrinted>
  <dcterms:created xsi:type="dcterms:W3CDTF">1996-10-14T23:33:28Z</dcterms:created>
  <dcterms:modified xsi:type="dcterms:W3CDTF">2026-08-11T02:22:59Z</dcterms:modified>
</cp:coreProperties>
</file>